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oleda\Desktop\DAVID\BID V\PLIEGOS GRUPOS ZAMORA 2, 3, 4\Presupuestos\Grupo 2\"/>
    </mc:Choice>
  </mc:AlternateContent>
  <bookViews>
    <workbookView xWindow="0" yWindow="0" windowWidth="21600" windowHeight="973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</sheets>
  <definedNames>
    <definedName name="_Fill" localSheetId="54" hidden="1">#REF!</definedName>
    <definedName name="_Fill" hidden="1">#REF!</definedName>
    <definedName name="_fill2" localSheetId="54" hidden="1">#REF!</definedName>
    <definedName name="_fill2" hidden="1">#REF!</definedName>
    <definedName name="_xlnm._FilterDatabase" localSheetId="0" hidden="1">PRESUPUESTO!$A$6:$J$61</definedName>
    <definedName name="_Key1" localSheetId="54" hidden="1">#REF!</definedName>
    <definedName name="_Key1" hidden="1">#REF!</definedName>
    <definedName name="_Order1" hidden="1">255</definedName>
    <definedName name="_Regression_Int" hidden="1">1</definedName>
    <definedName name="_Sort" localSheetId="54" hidden="1">#REF!</definedName>
    <definedName name="_Sort" hidden="1">#REF!</definedName>
    <definedName name="_Sort2" localSheetId="54" hidden="1">#REF!</definedName>
    <definedName name="_Sort2" hidden="1">#REF!</definedName>
    <definedName name="a" localSheetId="54" hidden="1">{"'Ene-Fac'!$A$2:$H$142"}</definedName>
    <definedName name="a" hidden="1">{"'Ene-Fac'!$A$2:$H$142"}</definedName>
    <definedName name="aa" localSheetId="54" hidden="1">#REF!</definedName>
    <definedName name="aa" hidden="1">#REF!</definedName>
    <definedName name="Ambato" localSheetId="54" hidden="1">{"'Ene-Fac'!$A$2:$H$142"}</definedName>
    <definedName name="Ambato" hidden="1">{"'Ene-Fac'!$A$2:$H$142"}</definedName>
    <definedName name="_xlnm.Print_Area" localSheetId="0">PRESUPUESTO!$A$1:$J$63</definedName>
    <definedName name="as" localSheetId="54" hidden="1">#REF!</definedName>
    <definedName name="as" hidden="1">#REF!</definedName>
    <definedName name="bb" localSheetId="54" hidden="1">#REF!</definedName>
    <definedName name="bb" hidden="1">#REF!</definedName>
    <definedName name="cara" localSheetId="54" hidden="1">{"'Ene-Fac'!$A$2:$H$142"}</definedName>
    <definedName name="cara" hidden="1">{"'Ene-Fac'!$A$2:$H$142"}</definedName>
    <definedName name="cc" localSheetId="54" hidden="1">#REF!</definedName>
    <definedName name="cc" hidden="1">#REF!</definedName>
    <definedName name="df" localSheetId="54" hidden="1">#REF!</definedName>
    <definedName name="df" hidden="1">#REF!</definedName>
    <definedName name="dghdghd" localSheetId="54" hidden="1">{"'Ene-Fac'!$A$2:$H$142"}</definedName>
    <definedName name="dghdghd" hidden="1">{"'Ene-Fac'!$A$2:$H$142"}</definedName>
    <definedName name="dtwrtwrtw" localSheetId="54" hidden="1">{"'Ene-Fac'!$A$2:$H$142"}</definedName>
    <definedName name="dtwrtwrtw" hidden="1">{"'Ene-Fac'!$A$2:$H$142"}</definedName>
    <definedName name="eaqagag" localSheetId="54" hidden="1">{"'Ene-Fac'!$A$2:$H$142"}</definedName>
    <definedName name="eaqagag" hidden="1">{"'Ene-Fac'!$A$2:$H$142"}</definedName>
    <definedName name="est2005imp" localSheetId="54" hidden="1">{"'Ene-Fac'!$A$2:$H$142"}</definedName>
    <definedName name="est2005imp" hidden="1">{"'Ene-Fac'!$A$2:$H$142"}</definedName>
    <definedName name="fill2" localSheetId="54" hidden="1">#REF!</definedName>
    <definedName name="fill2" hidden="1">#REF!</definedName>
    <definedName name="fin" localSheetId="54" hidden="1">#REF!</definedName>
    <definedName name="fin" hidden="1">#REF!</definedName>
    <definedName name="fluno" localSheetId="54" hidden="1">{"'Ene-Fac'!$A$2:$H$142"}</definedName>
    <definedName name="fluno" hidden="1">{"'Ene-Fac'!$A$2:$H$142"}</definedName>
    <definedName name="Fuentes" localSheetId="54" hidden="1">{"'Ene-Fac'!$A$2:$H$142"}</definedName>
    <definedName name="Fuentes" hidden="1">{"'Ene-Fac'!$A$2:$H$142"}</definedName>
    <definedName name="gdhgdfhdfgh" localSheetId="54" hidden="1">{"'Ene-Fac'!$A$2:$H$142"}</definedName>
    <definedName name="gdhgdfhdfgh" hidden="1">{"'Ene-Fac'!$A$2:$H$142"}</definedName>
    <definedName name="hgjfhjfhj" localSheetId="54" hidden="1">{"'Ene-Fac'!$A$2:$H$142"}</definedName>
    <definedName name="hgjfhjfhj" hidden="1">{"'Ene-Fac'!$A$2:$H$142"}</definedName>
    <definedName name="hjfdghjfhj" localSheetId="54" hidden="1">{"'Ene-Fac'!$A$2:$H$142"}</definedName>
    <definedName name="hjfdghjfhj" hidden="1">{"'Ene-Fac'!$A$2:$H$142"}</definedName>
    <definedName name="HTML_CodePage" hidden="1">1252</definedName>
    <definedName name="HTML_Control" localSheetId="54" hidden="1">{"'Ene-Fac'!$A$2:$H$142"}</definedName>
    <definedName name="HTML_Control" hidden="1">{"'Ene-Fac'!$A$2:$H$142"}</definedName>
    <definedName name="HTML_Control_1" localSheetId="54" hidden="1">{"'Ene-Fac'!$A$2:$H$142"}</definedName>
    <definedName name="HTML_Control_1" hidden="1">{"'Ene-Fac'!$A$2:$H$142"}</definedName>
    <definedName name="HTML_CONTROL001" localSheetId="54" hidden="1">{"'Ene-Fac'!$A$2:$H$142"}</definedName>
    <definedName name="HTML_CONTROL001" hidden="1">{"'Ene-Fac'!$A$2:$H$142"}</definedName>
    <definedName name="HTML_Control002" localSheetId="54" hidden="1">{"'Ene-Fac'!$A$2:$H$142"}</definedName>
    <definedName name="HTML_Control002" hidden="1">{"'Ene-Fac'!$A$2:$H$142"}</definedName>
    <definedName name="HTML_Control003" localSheetId="54" hidden="1">{"'Ene-Fac'!$A$2:$H$142"}</definedName>
    <definedName name="HTML_Control003" hidden="1">{"'Ene-Fac'!$A$2:$H$142"}</definedName>
    <definedName name="HTML_CONTROL1" localSheetId="54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localSheetId="54" hidden="1">{"'Ene-Fac'!$A$2:$H$142"}</definedName>
    <definedName name="jorge" hidden="1">{"'Ene-Fac'!$A$2:$H$142"}</definedName>
    <definedName name="mm" localSheetId="54" hidden="1">#REF!</definedName>
    <definedName name="mm" hidden="1">#REF!</definedName>
    <definedName name="new" localSheetId="54" hidden="1">{"'Ene-Fac'!$A$2:$H$142"}</definedName>
    <definedName name="new" hidden="1">{"'Ene-Fac'!$A$2:$H$142"}</definedName>
    <definedName name="nn" localSheetId="54" hidden="1">#REF!</definedName>
    <definedName name="nn" hidden="1">#REF!</definedName>
    <definedName name="OJO" localSheetId="54" hidden="1">{"'Ene-Fac'!$A$2:$H$142"}</definedName>
    <definedName name="OJO" hidden="1">{"'Ene-Fac'!$A$2:$H$142"}</definedName>
    <definedName name="q" localSheetId="54" hidden="1">{"'Ene-Fac'!$A$2:$H$142"}</definedName>
    <definedName name="q" hidden="1">{"'Ene-Fac'!$A$2:$H$142"}</definedName>
    <definedName name="q34er" localSheetId="54" hidden="1">{"'Ene-Fac'!$A$2:$H$142"}</definedName>
    <definedName name="q34er" hidden="1">{"'Ene-Fac'!$A$2:$H$142"}</definedName>
    <definedName name="rt" localSheetId="54" hidden="1">#REF!</definedName>
    <definedName name="rt" hidden="1">#REF!</definedName>
    <definedName name="sdfasf" localSheetId="54" hidden="1">{"'Ene-Fac'!$A$2:$H$142"}</definedName>
    <definedName name="sdfasf" hidden="1">{"'Ene-Fac'!$A$2:$H$142"}</definedName>
    <definedName name="srqwerqe" localSheetId="54" hidden="1">{"'Ene-Fac'!$A$2:$H$142"}</definedName>
    <definedName name="srqwerqe" hidden="1">{"'Ene-Fac'!$A$2:$H$142"}</definedName>
    <definedName name="THML_Control11" localSheetId="54" hidden="1">{"'Ene-Fac'!$A$2:$H$142"}</definedName>
    <definedName name="THML_Control11" hidden="1">{"'Ene-Fac'!$A$2:$H$142"}</definedName>
    <definedName name="twertwert" localSheetId="54" hidden="1">{"'Ene-Fac'!$A$2:$H$142"}</definedName>
    <definedName name="twertwert" hidden="1">{"'Ene-Fac'!$A$2:$H$142"}</definedName>
    <definedName name="vv" localSheetId="54" hidden="1">#REF!</definedName>
    <definedName name="vv" hidden="1">#REF!</definedName>
    <definedName name="wer" localSheetId="54" hidden="1">{"'Ene-Fac'!$A$2:$H$142"}</definedName>
    <definedName name="wer" hidden="1">{"'Ene-Fac'!$A$2:$H$142"}</definedName>
    <definedName name="wrtwrt" localSheetId="54" hidden="1">{"'Ene-Fac'!$A$2:$H$142"}</definedName>
    <definedName name="wrtwrt" hidden="1">{"'Ene-Fac'!$A$2:$H$142"}</definedName>
    <definedName name="wrtwrtet" localSheetId="54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55" l="1"/>
  <c r="G69" i="55"/>
  <c r="G71" i="55" s="1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D37" i="55"/>
  <c r="D36" i="55"/>
  <c r="D35" i="55"/>
  <c r="D34" i="55"/>
  <c r="D33" i="55"/>
  <c r="V26" i="55"/>
  <c r="V25" i="55"/>
  <c r="V24" i="55"/>
  <c r="V23" i="55"/>
  <c r="V22" i="55"/>
  <c r="V21" i="55"/>
  <c r="V20" i="55"/>
  <c r="V19" i="55"/>
  <c r="V18" i="55"/>
  <c r="V17" i="55"/>
  <c r="V16" i="55"/>
  <c r="D16" i="55"/>
  <c r="G16" i="55" s="1"/>
  <c r="V15" i="55"/>
  <c r="D15" i="55"/>
  <c r="V14" i="55"/>
  <c r="D14" i="55"/>
  <c r="G14" i="55" s="1"/>
  <c r="V13" i="55"/>
  <c r="L13" i="55"/>
  <c r="M13" i="55" s="1"/>
  <c r="O13" i="55" s="1"/>
  <c r="Q13" i="55" s="1"/>
  <c r="S13" i="55" s="1"/>
  <c r="E13" i="55"/>
  <c r="E14" i="55" s="1"/>
  <c r="E15" i="55" s="1"/>
  <c r="E16" i="55" s="1"/>
  <c r="E33" i="55" s="1"/>
  <c r="E34" i="55" s="1"/>
  <c r="D13" i="55"/>
  <c r="G13" i="55" s="1"/>
  <c r="V12" i="55"/>
  <c r="D12" i="55"/>
  <c r="G12" i="55" s="1"/>
  <c r="J10" i="55"/>
  <c r="V74" i="54"/>
  <c r="G69" i="54"/>
  <c r="G71" i="54" s="1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G64" i="54" s="1"/>
  <c r="V76" i="54" s="1"/>
  <c r="G38" i="54"/>
  <c r="D38" i="54"/>
  <c r="D37" i="54"/>
  <c r="G37" i="54" s="1"/>
  <c r="G36" i="54"/>
  <c r="D36" i="54"/>
  <c r="D35" i="54"/>
  <c r="G35" i="54" s="1"/>
  <c r="D34" i="54"/>
  <c r="G34" i="54" s="1"/>
  <c r="D33" i="54"/>
  <c r="G33" i="54" s="1"/>
  <c r="V26" i="54"/>
  <c r="D26" i="54"/>
  <c r="G26" i="54" s="1"/>
  <c r="V25" i="54"/>
  <c r="D25" i="54"/>
  <c r="G25" i="54" s="1"/>
  <c r="V24" i="54"/>
  <c r="D24" i="54"/>
  <c r="G24" i="54" s="1"/>
  <c r="V23" i="54"/>
  <c r="D23" i="54"/>
  <c r="G23" i="54" s="1"/>
  <c r="V22" i="54"/>
  <c r="D22" i="54"/>
  <c r="G22" i="54" s="1"/>
  <c r="V21" i="54"/>
  <c r="D21" i="54"/>
  <c r="G21" i="54" s="1"/>
  <c r="V20" i="54"/>
  <c r="G20" i="54"/>
  <c r="D20" i="54"/>
  <c r="V19" i="54"/>
  <c r="D19" i="54"/>
  <c r="G19" i="54" s="1"/>
  <c r="V18" i="54"/>
  <c r="D18" i="54"/>
  <c r="G18" i="54" s="1"/>
  <c r="V17" i="54"/>
  <c r="D17" i="54"/>
  <c r="G17" i="54" s="1"/>
  <c r="V16" i="54"/>
  <c r="G16" i="54"/>
  <c r="D16" i="54"/>
  <c r="V15" i="54"/>
  <c r="D15" i="54"/>
  <c r="G15" i="54" s="1"/>
  <c r="V14" i="54"/>
  <c r="D14" i="54"/>
  <c r="G14" i="54" s="1"/>
  <c r="V13" i="54"/>
  <c r="M13" i="54"/>
  <c r="O13" i="54" s="1"/>
  <c r="Q13" i="54" s="1"/>
  <c r="S13" i="54" s="1"/>
  <c r="L13" i="54"/>
  <c r="D13" i="54"/>
  <c r="G13" i="54" s="1"/>
  <c r="V12" i="54"/>
  <c r="D12" i="54"/>
  <c r="G12" i="54" s="1"/>
  <c r="J10" i="54"/>
  <c r="V74" i="53"/>
  <c r="G69" i="53"/>
  <c r="G71" i="53" s="1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D38" i="53"/>
  <c r="G38" i="53" s="1"/>
  <c r="D37" i="53"/>
  <c r="G37" i="53" s="1"/>
  <c r="D36" i="53"/>
  <c r="G36" i="53" s="1"/>
  <c r="D35" i="53"/>
  <c r="G35" i="53" s="1"/>
  <c r="D34" i="53"/>
  <c r="G34" i="53" s="1"/>
  <c r="D33" i="53"/>
  <c r="G33" i="53" s="1"/>
  <c r="V26" i="53"/>
  <c r="D26" i="53"/>
  <c r="G26" i="53" s="1"/>
  <c r="V25" i="53"/>
  <c r="D25" i="53"/>
  <c r="G25" i="53" s="1"/>
  <c r="V24" i="53"/>
  <c r="D24" i="53"/>
  <c r="G24" i="53" s="1"/>
  <c r="V23" i="53"/>
  <c r="D23" i="53"/>
  <c r="G23" i="53" s="1"/>
  <c r="V22" i="53"/>
  <c r="D22" i="53"/>
  <c r="G22" i="53" s="1"/>
  <c r="V21" i="53"/>
  <c r="G21" i="53"/>
  <c r="D21" i="53"/>
  <c r="V20" i="53"/>
  <c r="D20" i="53"/>
  <c r="G20" i="53" s="1"/>
  <c r="V19" i="53"/>
  <c r="D19" i="53"/>
  <c r="G19" i="53" s="1"/>
  <c r="V18" i="53"/>
  <c r="D18" i="53"/>
  <c r="G18" i="53" s="1"/>
  <c r="V17" i="53"/>
  <c r="D17" i="53"/>
  <c r="G17" i="53" s="1"/>
  <c r="V16" i="53"/>
  <c r="D16" i="53"/>
  <c r="G16" i="53" s="1"/>
  <c r="V15" i="53"/>
  <c r="D15" i="53"/>
  <c r="G15" i="53" s="1"/>
  <c r="V14" i="53"/>
  <c r="D14" i="53"/>
  <c r="G14" i="53" s="1"/>
  <c r="V13" i="53"/>
  <c r="L13" i="53"/>
  <c r="M13" i="53" s="1"/>
  <c r="O13" i="53" s="1"/>
  <c r="Q13" i="53" s="1"/>
  <c r="S13" i="53" s="1"/>
  <c r="D13" i="53"/>
  <c r="G13" i="53" s="1"/>
  <c r="V12" i="53"/>
  <c r="D12" i="53"/>
  <c r="G12" i="53" s="1"/>
  <c r="J10" i="53"/>
  <c r="V74" i="52"/>
  <c r="G69" i="52"/>
  <c r="G71" i="52" s="1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D38" i="52"/>
  <c r="G38" i="52" s="1"/>
  <c r="D37" i="52"/>
  <c r="G37" i="52" s="1"/>
  <c r="D36" i="52"/>
  <c r="G36" i="52" s="1"/>
  <c r="G35" i="52"/>
  <c r="D35" i="52"/>
  <c r="D34" i="52"/>
  <c r="G34" i="52" s="1"/>
  <c r="D33" i="52"/>
  <c r="G33" i="52" s="1"/>
  <c r="V26" i="52"/>
  <c r="G26" i="52"/>
  <c r="D26" i="52"/>
  <c r="V25" i="52"/>
  <c r="D25" i="52"/>
  <c r="G25" i="52" s="1"/>
  <c r="V24" i="52"/>
  <c r="D24" i="52"/>
  <c r="G24" i="52" s="1"/>
  <c r="V23" i="52"/>
  <c r="D23" i="52"/>
  <c r="G23" i="52" s="1"/>
  <c r="V22" i="52"/>
  <c r="G22" i="52"/>
  <c r="D22" i="52"/>
  <c r="V21" i="52"/>
  <c r="D21" i="52"/>
  <c r="G21" i="52" s="1"/>
  <c r="V20" i="52"/>
  <c r="D20" i="52"/>
  <c r="G20" i="52" s="1"/>
  <c r="V19" i="52"/>
  <c r="D19" i="52"/>
  <c r="G19" i="52" s="1"/>
  <c r="V18" i="52"/>
  <c r="D18" i="52"/>
  <c r="G18" i="52" s="1"/>
  <c r="V17" i="52"/>
  <c r="D17" i="52"/>
  <c r="G17" i="52" s="1"/>
  <c r="V16" i="52"/>
  <c r="D16" i="52"/>
  <c r="G16" i="52" s="1"/>
  <c r="V15" i="52"/>
  <c r="G15" i="52"/>
  <c r="D15" i="52"/>
  <c r="V14" i="52"/>
  <c r="G14" i="52"/>
  <c r="D14" i="52"/>
  <c r="V13" i="52"/>
  <c r="L13" i="52"/>
  <c r="M13" i="52" s="1"/>
  <c r="O13" i="52" s="1"/>
  <c r="Q13" i="52" s="1"/>
  <c r="S13" i="52" s="1"/>
  <c r="G13" i="52"/>
  <c r="D13" i="52"/>
  <c r="V12" i="52"/>
  <c r="D12" i="52"/>
  <c r="G12" i="52" s="1"/>
  <c r="J10" i="52"/>
  <c r="V74" i="51"/>
  <c r="G71" i="51"/>
  <c r="G69" i="5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G38" i="51"/>
  <c r="D38" i="51"/>
  <c r="D37" i="51"/>
  <c r="G37" i="51" s="1"/>
  <c r="D36" i="51"/>
  <c r="G36" i="51" s="1"/>
  <c r="D35" i="51"/>
  <c r="G35" i="51" s="1"/>
  <c r="D34" i="51"/>
  <c r="G34" i="51" s="1"/>
  <c r="D33" i="51"/>
  <c r="G33" i="51" s="1"/>
  <c r="V26" i="51"/>
  <c r="D26" i="51"/>
  <c r="G26" i="51" s="1"/>
  <c r="V25" i="51"/>
  <c r="D25" i="51"/>
  <c r="G25" i="51" s="1"/>
  <c r="V24" i="51"/>
  <c r="D24" i="51"/>
  <c r="G24" i="51" s="1"/>
  <c r="V23" i="51"/>
  <c r="D23" i="51"/>
  <c r="G23" i="51" s="1"/>
  <c r="V22" i="51"/>
  <c r="D22" i="51"/>
  <c r="G22" i="51" s="1"/>
  <c r="V21" i="51"/>
  <c r="D21" i="51"/>
  <c r="G21" i="51" s="1"/>
  <c r="V20" i="51"/>
  <c r="G20" i="51"/>
  <c r="D20" i="51"/>
  <c r="V19" i="51"/>
  <c r="D19" i="51"/>
  <c r="G19" i="51" s="1"/>
  <c r="V18" i="51"/>
  <c r="D18" i="51"/>
  <c r="G18" i="51" s="1"/>
  <c r="V17" i="51"/>
  <c r="D17" i="51"/>
  <c r="G17" i="51" s="1"/>
  <c r="V16" i="51"/>
  <c r="G16" i="51"/>
  <c r="D16" i="51"/>
  <c r="V15" i="51"/>
  <c r="G15" i="51"/>
  <c r="D15" i="51"/>
  <c r="V14" i="51"/>
  <c r="D14" i="51"/>
  <c r="G14" i="51" s="1"/>
  <c r="V13" i="51"/>
  <c r="L13" i="51"/>
  <c r="M13" i="51" s="1"/>
  <c r="O13" i="51" s="1"/>
  <c r="Q13" i="51" s="1"/>
  <c r="S13" i="51" s="1"/>
  <c r="D13" i="51"/>
  <c r="G13" i="51" s="1"/>
  <c r="V12" i="51"/>
  <c r="D12" i="51"/>
  <c r="G12" i="51" s="1"/>
  <c r="J10" i="51"/>
  <c r="V74" i="50"/>
  <c r="G71" i="50"/>
  <c r="G69" i="50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G38" i="50"/>
  <c r="D38" i="50"/>
  <c r="D37" i="50"/>
  <c r="G37" i="50" s="1"/>
  <c r="D36" i="50"/>
  <c r="G36" i="50" s="1"/>
  <c r="D35" i="50"/>
  <c r="G35" i="50" s="1"/>
  <c r="D34" i="50"/>
  <c r="G34" i="50" s="1"/>
  <c r="D33" i="50"/>
  <c r="G33" i="50" s="1"/>
  <c r="V26" i="50"/>
  <c r="D26" i="50"/>
  <c r="G26" i="50" s="1"/>
  <c r="V25" i="50"/>
  <c r="G25" i="50"/>
  <c r="D25" i="50"/>
  <c r="V24" i="50"/>
  <c r="G24" i="50"/>
  <c r="D24" i="50"/>
  <c r="V23" i="50"/>
  <c r="D23" i="50"/>
  <c r="G23" i="50" s="1"/>
  <c r="V22" i="50"/>
  <c r="D22" i="50"/>
  <c r="G22" i="50" s="1"/>
  <c r="V21" i="50"/>
  <c r="D21" i="50"/>
  <c r="G21" i="50" s="1"/>
  <c r="V20" i="50"/>
  <c r="D20" i="50"/>
  <c r="G20" i="50" s="1"/>
  <c r="V19" i="50"/>
  <c r="D19" i="50"/>
  <c r="G19" i="50" s="1"/>
  <c r="V18" i="50"/>
  <c r="D18" i="50"/>
  <c r="G18" i="50" s="1"/>
  <c r="V17" i="50"/>
  <c r="G17" i="50"/>
  <c r="D17" i="50"/>
  <c r="V16" i="50"/>
  <c r="D16" i="50"/>
  <c r="G16" i="50" s="1"/>
  <c r="V15" i="50"/>
  <c r="D15" i="50"/>
  <c r="G15" i="50" s="1"/>
  <c r="V14" i="50"/>
  <c r="D14" i="50"/>
  <c r="G14" i="50" s="1"/>
  <c r="V13" i="50"/>
  <c r="M13" i="50"/>
  <c r="O13" i="50" s="1"/>
  <c r="Q13" i="50" s="1"/>
  <c r="S13" i="50" s="1"/>
  <c r="L13" i="50"/>
  <c r="D13" i="50"/>
  <c r="G13" i="50" s="1"/>
  <c r="V12" i="50"/>
  <c r="D12" i="50"/>
  <c r="G12" i="50" s="1"/>
  <c r="J10" i="50"/>
  <c r="V74" i="49"/>
  <c r="G69" i="49"/>
  <c r="G71" i="49" s="1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D38" i="49"/>
  <c r="G38" i="49" s="1"/>
  <c r="G37" i="49"/>
  <c r="D37" i="49"/>
  <c r="D36" i="49"/>
  <c r="G36" i="49" s="1"/>
  <c r="D35" i="49"/>
  <c r="G35" i="49" s="1"/>
  <c r="D34" i="49"/>
  <c r="G34" i="49" s="1"/>
  <c r="D33" i="49"/>
  <c r="G33" i="49" s="1"/>
  <c r="V26" i="49"/>
  <c r="D26" i="49"/>
  <c r="G26" i="49" s="1"/>
  <c r="V25" i="49"/>
  <c r="G25" i="49"/>
  <c r="D25" i="49"/>
  <c r="V24" i="49"/>
  <c r="D24" i="49"/>
  <c r="G24" i="49" s="1"/>
  <c r="V23" i="49"/>
  <c r="D23" i="49"/>
  <c r="G23" i="49" s="1"/>
  <c r="V22" i="49"/>
  <c r="D22" i="49"/>
  <c r="G22" i="49" s="1"/>
  <c r="V21" i="49"/>
  <c r="D21" i="49"/>
  <c r="G21" i="49" s="1"/>
  <c r="V20" i="49"/>
  <c r="D20" i="49"/>
  <c r="G20" i="49" s="1"/>
  <c r="V19" i="49"/>
  <c r="D19" i="49"/>
  <c r="G19" i="49" s="1"/>
  <c r="V18" i="49"/>
  <c r="G18" i="49"/>
  <c r="D18" i="49"/>
  <c r="V17" i="49"/>
  <c r="G17" i="49"/>
  <c r="D17" i="49"/>
  <c r="V16" i="49"/>
  <c r="D16" i="49"/>
  <c r="G16" i="49" s="1"/>
  <c r="V15" i="49"/>
  <c r="D15" i="49"/>
  <c r="G15" i="49" s="1"/>
  <c r="V14" i="49"/>
  <c r="G14" i="49"/>
  <c r="D14" i="49"/>
  <c r="V13" i="49"/>
  <c r="L13" i="49"/>
  <c r="M13" i="49" s="1"/>
  <c r="O13" i="49" s="1"/>
  <c r="Q13" i="49" s="1"/>
  <c r="S13" i="49" s="1"/>
  <c r="D13" i="49"/>
  <c r="G13" i="49" s="1"/>
  <c r="V12" i="49"/>
  <c r="D12" i="49"/>
  <c r="G12" i="49" s="1"/>
  <c r="J10" i="49"/>
  <c r="V74" i="48"/>
  <c r="G69" i="48"/>
  <c r="G71" i="48" s="1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D38" i="48"/>
  <c r="G38" i="48" s="1"/>
  <c r="D37" i="48"/>
  <c r="G37" i="48" s="1"/>
  <c r="D36" i="48"/>
  <c r="G36" i="48" s="1"/>
  <c r="D35" i="48"/>
  <c r="G35" i="48" s="1"/>
  <c r="D34" i="48"/>
  <c r="G34" i="48" s="1"/>
  <c r="D33" i="48"/>
  <c r="G33" i="48" s="1"/>
  <c r="V26" i="48"/>
  <c r="D26" i="48"/>
  <c r="G26" i="48" s="1"/>
  <c r="V25" i="48"/>
  <c r="D25" i="48"/>
  <c r="G25" i="48" s="1"/>
  <c r="V24" i="48"/>
  <c r="D24" i="48"/>
  <c r="G24" i="48" s="1"/>
  <c r="V23" i="48"/>
  <c r="D23" i="48"/>
  <c r="G23" i="48" s="1"/>
  <c r="V22" i="48"/>
  <c r="D22" i="48"/>
  <c r="G22" i="48" s="1"/>
  <c r="V21" i="48"/>
  <c r="D21" i="48"/>
  <c r="G21" i="48" s="1"/>
  <c r="V20" i="48"/>
  <c r="D20" i="48"/>
  <c r="G20" i="48" s="1"/>
  <c r="V19" i="48"/>
  <c r="G19" i="48"/>
  <c r="D19" i="48"/>
  <c r="V18" i="48"/>
  <c r="G18" i="48"/>
  <c r="D18" i="48"/>
  <c r="V17" i="48"/>
  <c r="D17" i="48"/>
  <c r="G17" i="48" s="1"/>
  <c r="V16" i="48"/>
  <c r="D16" i="48"/>
  <c r="G16" i="48" s="1"/>
  <c r="V15" i="48"/>
  <c r="G15" i="48"/>
  <c r="D15" i="48"/>
  <c r="V14" i="48"/>
  <c r="D14" i="48"/>
  <c r="G14" i="48" s="1"/>
  <c r="V13" i="48"/>
  <c r="L13" i="48"/>
  <c r="M13" i="48" s="1"/>
  <c r="O13" i="48" s="1"/>
  <c r="Q13" i="48" s="1"/>
  <c r="S13" i="48" s="1"/>
  <c r="G13" i="48"/>
  <c r="D13" i="48"/>
  <c r="V12" i="48"/>
  <c r="D12" i="48"/>
  <c r="G12" i="48" s="1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D38" i="47"/>
  <c r="G38" i="47" s="1"/>
  <c r="D37" i="47"/>
  <c r="G37" i="47" s="1"/>
  <c r="G36" i="47"/>
  <c r="D36" i="47"/>
  <c r="D35" i="47"/>
  <c r="G35" i="47" s="1"/>
  <c r="G34" i="47"/>
  <c r="D34" i="47"/>
  <c r="D33" i="47"/>
  <c r="G33" i="47" s="1"/>
  <c r="V26" i="47"/>
  <c r="D26" i="47"/>
  <c r="G26" i="47" s="1"/>
  <c r="V25" i="47"/>
  <c r="D25" i="47"/>
  <c r="G25" i="47" s="1"/>
  <c r="V24" i="47"/>
  <c r="G24" i="47"/>
  <c r="D24" i="47"/>
  <c r="V23" i="47"/>
  <c r="D23" i="47"/>
  <c r="G23" i="47" s="1"/>
  <c r="V22" i="47"/>
  <c r="D22" i="47"/>
  <c r="G22" i="47" s="1"/>
  <c r="V21" i="47"/>
  <c r="D21" i="47"/>
  <c r="G21" i="47" s="1"/>
  <c r="V20" i="47"/>
  <c r="D20" i="47"/>
  <c r="G20" i="47" s="1"/>
  <c r="V19" i="47"/>
  <c r="D19" i="47"/>
  <c r="G19" i="47" s="1"/>
  <c r="V18" i="47"/>
  <c r="D18" i="47"/>
  <c r="G18" i="47" s="1"/>
  <c r="V17" i="47"/>
  <c r="D17" i="47"/>
  <c r="G17" i="47" s="1"/>
  <c r="V16" i="47"/>
  <c r="D16" i="47"/>
  <c r="G16" i="47" s="1"/>
  <c r="V15" i="47"/>
  <c r="D15" i="47"/>
  <c r="G15" i="47" s="1"/>
  <c r="V14" i="47"/>
  <c r="D14" i="47"/>
  <c r="G14" i="47" s="1"/>
  <c r="V13" i="47"/>
  <c r="M13" i="47"/>
  <c r="O13" i="47" s="1"/>
  <c r="Q13" i="47" s="1"/>
  <c r="S13" i="47" s="1"/>
  <c r="L13" i="47"/>
  <c r="D13" i="47"/>
  <c r="G13" i="47" s="1"/>
  <c r="V12" i="47"/>
  <c r="D12" i="47"/>
  <c r="G12" i="47" s="1"/>
  <c r="J10" i="47"/>
  <c r="V74" i="46"/>
  <c r="G69" i="46"/>
  <c r="G71" i="46" s="1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D38" i="46"/>
  <c r="G38" i="46" s="1"/>
  <c r="D37" i="46"/>
  <c r="G37" i="46" s="1"/>
  <c r="D36" i="46"/>
  <c r="G36" i="46" s="1"/>
  <c r="D35" i="46"/>
  <c r="G35" i="46" s="1"/>
  <c r="D34" i="46"/>
  <c r="G34" i="46" s="1"/>
  <c r="G33" i="46"/>
  <c r="D33" i="46"/>
  <c r="V26" i="46"/>
  <c r="G26" i="46"/>
  <c r="D26" i="46"/>
  <c r="V25" i="46"/>
  <c r="D25" i="46"/>
  <c r="G25" i="46" s="1"/>
  <c r="V24" i="46"/>
  <c r="D24" i="46"/>
  <c r="G24" i="46" s="1"/>
  <c r="V23" i="46"/>
  <c r="D23" i="46"/>
  <c r="G23" i="46" s="1"/>
  <c r="V22" i="46"/>
  <c r="D22" i="46"/>
  <c r="G22" i="46" s="1"/>
  <c r="V21" i="46"/>
  <c r="D21" i="46"/>
  <c r="G21" i="46" s="1"/>
  <c r="V20" i="46"/>
  <c r="D20" i="46"/>
  <c r="G20" i="46" s="1"/>
  <c r="V19" i="46"/>
  <c r="D19" i="46"/>
  <c r="G19" i="46" s="1"/>
  <c r="V18" i="46"/>
  <c r="D18" i="46"/>
  <c r="G18" i="46" s="1"/>
  <c r="V17" i="46"/>
  <c r="D17" i="46"/>
  <c r="G17" i="46" s="1"/>
  <c r="V16" i="46"/>
  <c r="D16" i="46"/>
  <c r="G16" i="46" s="1"/>
  <c r="V15" i="46"/>
  <c r="D15" i="46"/>
  <c r="G15" i="46" s="1"/>
  <c r="V14" i="46"/>
  <c r="G14" i="46"/>
  <c r="D14" i="46"/>
  <c r="V13" i="46"/>
  <c r="L13" i="46"/>
  <c r="M13" i="46" s="1"/>
  <c r="O13" i="46" s="1"/>
  <c r="Q13" i="46" s="1"/>
  <c r="S13" i="46" s="1"/>
  <c r="D13" i="46"/>
  <c r="G13" i="46" s="1"/>
  <c r="V12" i="46"/>
  <c r="D12" i="46"/>
  <c r="G12" i="46" s="1"/>
  <c r="J10" i="46"/>
  <c r="V74" i="45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D38" i="45"/>
  <c r="G38" i="45" s="1"/>
  <c r="D37" i="45"/>
  <c r="G37" i="45" s="1"/>
  <c r="D36" i="45"/>
  <c r="G36" i="45" s="1"/>
  <c r="D35" i="45"/>
  <c r="G35" i="45" s="1"/>
  <c r="D34" i="45"/>
  <c r="G34" i="45" s="1"/>
  <c r="D33" i="45"/>
  <c r="G33" i="45" s="1"/>
  <c r="V26" i="45"/>
  <c r="D26" i="45"/>
  <c r="G26" i="45" s="1"/>
  <c r="V25" i="45"/>
  <c r="G25" i="45"/>
  <c r="D25" i="45"/>
  <c r="V24" i="45"/>
  <c r="D24" i="45"/>
  <c r="G24" i="45" s="1"/>
  <c r="V23" i="45"/>
  <c r="G23" i="45"/>
  <c r="D23" i="45"/>
  <c r="V22" i="45"/>
  <c r="D22" i="45"/>
  <c r="G22" i="45" s="1"/>
  <c r="V21" i="45"/>
  <c r="G21" i="45"/>
  <c r="D21" i="45"/>
  <c r="V20" i="45"/>
  <c r="D20" i="45"/>
  <c r="G20" i="45" s="1"/>
  <c r="V19" i="45"/>
  <c r="D19" i="45"/>
  <c r="G19" i="45" s="1"/>
  <c r="V18" i="45"/>
  <c r="D18" i="45"/>
  <c r="G18" i="45" s="1"/>
  <c r="V17" i="45"/>
  <c r="D17" i="45"/>
  <c r="G17" i="45" s="1"/>
  <c r="V16" i="45"/>
  <c r="D16" i="45"/>
  <c r="G16" i="45" s="1"/>
  <c r="V15" i="45"/>
  <c r="D15" i="45"/>
  <c r="G15" i="45" s="1"/>
  <c r="V14" i="45"/>
  <c r="D14" i="45"/>
  <c r="G14" i="45" s="1"/>
  <c r="V13" i="45"/>
  <c r="L13" i="45"/>
  <c r="M13" i="45" s="1"/>
  <c r="O13" i="45" s="1"/>
  <c r="Q13" i="45" s="1"/>
  <c r="S13" i="45" s="1"/>
  <c r="D13" i="45"/>
  <c r="G13" i="45" s="1"/>
  <c r="V12" i="45"/>
  <c r="D12" i="45"/>
  <c r="G12" i="45" s="1"/>
  <c r="J10" i="45"/>
  <c r="V74" i="44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G38" i="44"/>
  <c r="D38" i="44"/>
  <c r="D37" i="44"/>
  <c r="G37" i="44" s="1"/>
  <c r="D36" i="44"/>
  <c r="G36" i="44" s="1"/>
  <c r="D35" i="44"/>
  <c r="G35" i="44" s="1"/>
  <c r="D34" i="44"/>
  <c r="G34" i="44" s="1"/>
  <c r="D33" i="44"/>
  <c r="G33" i="44" s="1"/>
  <c r="V26" i="44"/>
  <c r="D26" i="44"/>
  <c r="G26" i="44" s="1"/>
  <c r="V25" i="44"/>
  <c r="D25" i="44"/>
  <c r="G25" i="44" s="1"/>
  <c r="V24" i="44"/>
  <c r="D24" i="44"/>
  <c r="G24" i="44" s="1"/>
  <c r="V23" i="44"/>
  <c r="D23" i="44"/>
  <c r="G23" i="44" s="1"/>
  <c r="V22" i="44"/>
  <c r="D22" i="44"/>
  <c r="G22" i="44" s="1"/>
  <c r="V21" i="44"/>
  <c r="D21" i="44"/>
  <c r="G21" i="44" s="1"/>
  <c r="V20" i="44"/>
  <c r="G20" i="44"/>
  <c r="D20" i="44"/>
  <c r="V19" i="44"/>
  <c r="D19" i="44"/>
  <c r="G19" i="44" s="1"/>
  <c r="V18" i="44"/>
  <c r="D18" i="44"/>
  <c r="G18" i="44" s="1"/>
  <c r="V17" i="44"/>
  <c r="D17" i="44"/>
  <c r="G17" i="44" s="1"/>
  <c r="V16" i="44"/>
  <c r="G16" i="44"/>
  <c r="D16" i="44"/>
  <c r="V15" i="44"/>
  <c r="D15" i="44"/>
  <c r="G15" i="44" s="1"/>
  <c r="V14" i="44"/>
  <c r="D14" i="44"/>
  <c r="G14" i="44" s="1"/>
  <c r="V13" i="44"/>
  <c r="M13" i="44"/>
  <c r="O13" i="44" s="1"/>
  <c r="Q13" i="44" s="1"/>
  <c r="S13" i="44" s="1"/>
  <c r="L13" i="44"/>
  <c r="D13" i="44"/>
  <c r="G13" i="44" s="1"/>
  <c r="V12" i="44"/>
  <c r="D12" i="44"/>
  <c r="G12" i="44" s="1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D38" i="43"/>
  <c r="G38" i="43" s="1"/>
  <c r="D37" i="43"/>
  <c r="G37" i="43" s="1"/>
  <c r="D36" i="43"/>
  <c r="G36" i="43" s="1"/>
  <c r="D35" i="43"/>
  <c r="G35" i="43" s="1"/>
  <c r="D34" i="43"/>
  <c r="G34" i="43" s="1"/>
  <c r="D33" i="43"/>
  <c r="G33" i="43" s="1"/>
  <c r="V26" i="43"/>
  <c r="D26" i="43"/>
  <c r="G26" i="43" s="1"/>
  <c r="V25" i="43"/>
  <c r="D25" i="43"/>
  <c r="G25" i="43" s="1"/>
  <c r="V24" i="43"/>
  <c r="D24" i="43"/>
  <c r="G24" i="43" s="1"/>
  <c r="V23" i="43"/>
  <c r="D23" i="43"/>
  <c r="G23" i="43" s="1"/>
  <c r="V22" i="43"/>
  <c r="D22" i="43"/>
  <c r="G22" i="43" s="1"/>
  <c r="V21" i="43"/>
  <c r="G21" i="43"/>
  <c r="D21" i="43"/>
  <c r="V20" i="43"/>
  <c r="D20" i="43"/>
  <c r="G20" i="43" s="1"/>
  <c r="V19" i="43"/>
  <c r="D19" i="43"/>
  <c r="G19" i="43" s="1"/>
  <c r="V18" i="43"/>
  <c r="D18" i="43"/>
  <c r="G18" i="43" s="1"/>
  <c r="V17" i="43"/>
  <c r="D17" i="43"/>
  <c r="G17" i="43" s="1"/>
  <c r="V16" i="43"/>
  <c r="D16" i="43"/>
  <c r="G16" i="43" s="1"/>
  <c r="V15" i="43"/>
  <c r="D15" i="43"/>
  <c r="G15" i="43" s="1"/>
  <c r="V14" i="43"/>
  <c r="D14" i="43"/>
  <c r="G14" i="43" s="1"/>
  <c r="V13" i="43"/>
  <c r="L13" i="43"/>
  <c r="M13" i="43" s="1"/>
  <c r="O13" i="43" s="1"/>
  <c r="Q13" i="43" s="1"/>
  <c r="S13" i="43" s="1"/>
  <c r="D13" i="43"/>
  <c r="G13" i="43" s="1"/>
  <c r="V12" i="43"/>
  <c r="G12" i="43"/>
  <c r="D12" i="43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D38" i="42"/>
  <c r="G38" i="42" s="1"/>
  <c r="D37" i="42"/>
  <c r="G37" i="42" s="1"/>
  <c r="D36" i="42"/>
  <c r="G36" i="42" s="1"/>
  <c r="G35" i="42"/>
  <c r="D35" i="42"/>
  <c r="D34" i="42"/>
  <c r="G34" i="42" s="1"/>
  <c r="G33" i="42"/>
  <c r="D33" i="42"/>
  <c r="V26" i="42"/>
  <c r="G26" i="42"/>
  <c r="D26" i="42"/>
  <c r="V25" i="42"/>
  <c r="D25" i="42"/>
  <c r="G25" i="42" s="1"/>
  <c r="V24" i="42"/>
  <c r="D24" i="42"/>
  <c r="G24" i="42" s="1"/>
  <c r="V23" i="42"/>
  <c r="D23" i="42"/>
  <c r="G23" i="42" s="1"/>
  <c r="V22" i="42"/>
  <c r="D22" i="42"/>
  <c r="G22" i="42" s="1"/>
  <c r="V21" i="42"/>
  <c r="D21" i="42"/>
  <c r="G21" i="42" s="1"/>
  <c r="V20" i="42"/>
  <c r="D20" i="42"/>
  <c r="G20" i="42" s="1"/>
  <c r="V19" i="42"/>
  <c r="D19" i="42"/>
  <c r="G19" i="42" s="1"/>
  <c r="V18" i="42"/>
  <c r="G18" i="42"/>
  <c r="D18" i="42"/>
  <c r="V17" i="42"/>
  <c r="D17" i="42"/>
  <c r="G17" i="42" s="1"/>
  <c r="V16" i="42"/>
  <c r="D16" i="42"/>
  <c r="G16" i="42" s="1"/>
  <c r="V15" i="42"/>
  <c r="D15" i="42"/>
  <c r="G15" i="42" s="1"/>
  <c r="V14" i="42"/>
  <c r="G14" i="42"/>
  <c r="D14" i="42"/>
  <c r="V13" i="42"/>
  <c r="L13" i="42"/>
  <c r="M13" i="42" s="1"/>
  <c r="O13" i="42" s="1"/>
  <c r="Q13" i="42" s="1"/>
  <c r="S13" i="42" s="1"/>
  <c r="D13" i="42"/>
  <c r="G13" i="42" s="1"/>
  <c r="V12" i="42"/>
  <c r="D12" i="42"/>
  <c r="G12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D38" i="41"/>
  <c r="G38" i="41" s="1"/>
  <c r="D37" i="41"/>
  <c r="G37" i="41" s="1"/>
  <c r="D36" i="41"/>
  <c r="G36" i="41" s="1"/>
  <c r="D35" i="41"/>
  <c r="G35" i="41" s="1"/>
  <c r="D34" i="41"/>
  <c r="G34" i="41" s="1"/>
  <c r="D33" i="41"/>
  <c r="G33" i="41" s="1"/>
  <c r="V26" i="41"/>
  <c r="D26" i="41"/>
  <c r="G26" i="41" s="1"/>
  <c r="V25" i="41"/>
  <c r="G25" i="41"/>
  <c r="D25" i="41"/>
  <c r="V24" i="41"/>
  <c r="D24" i="41"/>
  <c r="G24" i="41" s="1"/>
  <c r="V23" i="41"/>
  <c r="G23" i="41"/>
  <c r="D23" i="41"/>
  <c r="V22" i="41"/>
  <c r="D22" i="41"/>
  <c r="G22" i="41" s="1"/>
  <c r="V21" i="41"/>
  <c r="G21" i="41"/>
  <c r="D21" i="41"/>
  <c r="V20" i="41"/>
  <c r="D20" i="41"/>
  <c r="G20" i="41" s="1"/>
  <c r="V19" i="41"/>
  <c r="G19" i="41"/>
  <c r="D19" i="41"/>
  <c r="V18" i="41"/>
  <c r="D18" i="41"/>
  <c r="G18" i="41" s="1"/>
  <c r="V17" i="41"/>
  <c r="D17" i="41"/>
  <c r="G17" i="41" s="1"/>
  <c r="V16" i="41"/>
  <c r="D16" i="41"/>
  <c r="G16" i="41" s="1"/>
  <c r="V15" i="41"/>
  <c r="D15" i="41"/>
  <c r="G15" i="41" s="1"/>
  <c r="V14" i="41"/>
  <c r="D14" i="41"/>
  <c r="G14" i="41" s="1"/>
  <c r="V13" i="41"/>
  <c r="L13" i="41"/>
  <c r="M13" i="41" s="1"/>
  <c r="O13" i="41" s="1"/>
  <c r="Q13" i="41" s="1"/>
  <c r="S13" i="41" s="1"/>
  <c r="D13" i="41"/>
  <c r="G13" i="41" s="1"/>
  <c r="V12" i="41"/>
  <c r="D12" i="41"/>
  <c r="G12" i="41" s="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D38" i="40"/>
  <c r="G38" i="40" s="1"/>
  <c r="D37" i="40"/>
  <c r="G37" i="40" s="1"/>
  <c r="D36" i="40"/>
  <c r="G36" i="40" s="1"/>
  <c r="D35" i="40"/>
  <c r="G35" i="40" s="1"/>
  <c r="D34" i="40"/>
  <c r="G34" i="40" s="1"/>
  <c r="D33" i="40"/>
  <c r="G33" i="40" s="1"/>
  <c r="V26" i="40"/>
  <c r="D26" i="40"/>
  <c r="G26" i="40" s="1"/>
  <c r="V25" i="40"/>
  <c r="D25" i="40"/>
  <c r="G25" i="40" s="1"/>
  <c r="V24" i="40"/>
  <c r="D24" i="40"/>
  <c r="G24" i="40" s="1"/>
  <c r="V23" i="40"/>
  <c r="D23" i="40"/>
  <c r="G23" i="40" s="1"/>
  <c r="V22" i="40"/>
  <c r="D22" i="40"/>
  <c r="G22" i="40" s="1"/>
  <c r="V21" i="40"/>
  <c r="D21" i="40"/>
  <c r="G21" i="40" s="1"/>
  <c r="V20" i="40"/>
  <c r="G20" i="40"/>
  <c r="D20" i="40"/>
  <c r="V19" i="40"/>
  <c r="D19" i="40"/>
  <c r="G19" i="40" s="1"/>
  <c r="V18" i="40"/>
  <c r="D18" i="40"/>
  <c r="G18" i="40" s="1"/>
  <c r="V17" i="40"/>
  <c r="D17" i="40"/>
  <c r="G17" i="40" s="1"/>
  <c r="V16" i="40"/>
  <c r="G16" i="40"/>
  <c r="D16" i="40"/>
  <c r="V15" i="40"/>
  <c r="D15" i="40"/>
  <c r="G15" i="40" s="1"/>
  <c r="V14" i="40"/>
  <c r="D14" i="40"/>
  <c r="G14" i="40" s="1"/>
  <c r="V13" i="40"/>
  <c r="M13" i="40"/>
  <c r="O13" i="40" s="1"/>
  <c r="Q13" i="40" s="1"/>
  <c r="S13" i="40" s="1"/>
  <c r="L13" i="40"/>
  <c r="D13" i="40"/>
  <c r="G13" i="40" s="1"/>
  <c r="V12" i="40"/>
  <c r="D12" i="40"/>
  <c r="G12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D38" i="39"/>
  <c r="G38" i="39" s="1"/>
  <c r="D37" i="39"/>
  <c r="G37" i="39" s="1"/>
  <c r="D36" i="39"/>
  <c r="G36" i="39" s="1"/>
  <c r="D35" i="39"/>
  <c r="G35" i="39" s="1"/>
  <c r="D34" i="39"/>
  <c r="G34" i="39" s="1"/>
  <c r="D33" i="39"/>
  <c r="G33" i="39" s="1"/>
  <c r="V26" i="39"/>
  <c r="D26" i="39"/>
  <c r="G26" i="39" s="1"/>
  <c r="V25" i="39"/>
  <c r="G25" i="39"/>
  <c r="D25" i="39"/>
  <c r="V24" i="39"/>
  <c r="D24" i="39"/>
  <c r="G24" i="39" s="1"/>
  <c r="V23" i="39"/>
  <c r="D23" i="39"/>
  <c r="G23" i="39" s="1"/>
  <c r="V22" i="39"/>
  <c r="D22" i="39"/>
  <c r="G22" i="39" s="1"/>
  <c r="V21" i="39"/>
  <c r="G21" i="39"/>
  <c r="D21" i="39"/>
  <c r="V20" i="39"/>
  <c r="D20" i="39"/>
  <c r="G20" i="39" s="1"/>
  <c r="V19" i="39"/>
  <c r="D19" i="39"/>
  <c r="G19" i="39" s="1"/>
  <c r="V18" i="39"/>
  <c r="D18" i="39"/>
  <c r="G18" i="39" s="1"/>
  <c r="V17" i="39"/>
  <c r="D17" i="39"/>
  <c r="G17" i="39" s="1"/>
  <c r="V16" i="39"/>
  <c r="D16" i="39"/>
  <c r="G16" i="39" s="1"/>
  <c r="V15" i="39"/>
  <c r="D15" i="39"/>
  <c r="G15" i="39" s="1"/>
  <c r="V14" i="39"/>
  <c r="D14" i="39"/>
  <c r="G14" i="39" s="1"/>
  <c r="V13" i="39"/>
  <c r="L13" i="39"/>
  <c r="M13" i="39" s="1"/>
  <c r="O13" i="39" s="1"/>
  <c r="Q13" i="39" s="1"/>
  <c r="S13" i="39" s="1"/>
  <c r="D13" i="39"/>
  <c r="G13" i="39" s="1"/>
  <c r="V12" i="39"/>
  <c r="G12" i="39"/>
  <c r="D12" i="39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D38" i="38"/>
  <c r="G38" i="38" s="1"/>
  <c r="G37" i="38"/>
  <c r="D37" i="38"/>
  <c r="D36" i="38"/>
  <c r="G36" i="38" s="1"/>
  <c r="G35" i="38"/>
  <c r="D35" i="38"/>
  <c r="D34" i="38"/>
  <c r="G34" i="38" s="1"/>
  <c r="G33" i="38"/>
  <c r="D33" i="38"/>
  <c r="V26" i="38"/>
  <c r="G26" i="38"/>
  <c r="D26" i="38"/>
  <c r="V25" i="38"/>
  <c r="D25" i="38"/>
  <c r="G25" i="38" s="1"/>
  <c r="V24" i="38"/>
  <c r="D24" i="38"/>
  <c r="G24" i="38" s="1"/>
  <c r="V23" i="38"/>
  <c r="D23" i="38"/>
  <c r="G23" i="38" s="1"/>
  <c r="V22" i="38"/>
  <c r="G22" i="38"/>
  <c r="D22" i="38"/>
  <c r="V21" i="38"/>
  <c r="D21" i="38"/>
  <c r="G21" i="38" s="1"/>
  <c r="V20" i="38"/>
  <c r="D20" i="38"/>
  <c r="G20" i="38" s="1"/>
  <c r="V19" i="38"/>
  <c r="D19" i="38"/>
  <c r="G19" i="38" s="1"/>
  <c r="V18" i="38"/>
  <c r="D18" i="38"/>
  <c r="G18" i="38" s="1"/>
  <c r="V17" i="38"/>
  <c r="D17" i="38"/>
  <c r="G17" i="38" s="1"/>
  <c r="V16" i="38"/>
  <c r="D16" i="38"/>
  <c r="G16" i="38" s="1"/>
  <c r="V15" i="38"/>
  <c r="D15" i="38"/>
  <c r="G15" i="38" s="1"/>
  <c r="V14" i="38"/>
  <c r="D14" i="38"/>
  <c r="G14" i="38" s="1"/>
  <c r="V13" i="38"/>
  <c r="L13" i="38"/>
  <c r="M13" i="38" s="1"/>
  <c r="O13" i="38" s="1"/>
  <c r="Q13" i="38" s="1"/>
  <c r="S13" i="38" s="1"/>
  <c r="G13" i="38"/>
  <c r="D13" i="38"/>
  <c r="V12" i="38"/>
  <c r="D12" i="38"/>
  <c r="G12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D38" i="37"/>
  <c r="G38" i="37" s="1"/>
  <c r="D37" i="37"/>
  <c r="G37" i="37" s="1"/>
  <c r="D36" i="37"/>
  <c r="G36" i="37" s="1"/>
  <c r="D35" i="37"/>
  <c r="G35" i="37" s="1"/>
  <c r="D34" i="37"/>
  <c r="G34" i="37" s="1"/>
  <c r="D33" i="37"/>
  <c r="G33" i="37" s="1"/>
  <c r="V26" i="37"/>
  <c r="D26" i="37"/>
  <c r="G26" i="37" s="1"/>
  <c r="V25" i="37"/>
  <c r="D25" i="37"/>
  <c r="G25" i="37" s="1"/>
  <c r="V24" i="37"/>
  <c r="D24" i="37"/>
  <c r="G24" i="37" s="1"/>
  <c r="V23" i="37"/>
  <c r="G23" i="37"/>
  <c r="D23" i="37"/>
  <c r="V22" i="37"/>
  <c r="D22" i="37"/>
  <c r="G22" i="37" s="1"/>
  <c r="V21" i="37"/>
  <c r="D21" i="37"/>
  <c r="G21" i="37" s="1"/>
  <c r="V20" i="37"/>
  <c r="D20" i="37"/>
  <c r="G20" i="37" s="1"/>
  <c r="V19" i="37"/>
  <c r="D19" i="37"/>
  <c r="G19" i="37" s="1"/>
  <c r="V18" i="37"/>
  <c r="D18" i="37"/>
  <c r="G18" i="37" s="1"/>
  <c r="V17" i="37"/>
  <c r="G17" i="37"/>
  <c r="D17" i="37"/>
  <c r="V16" i="37"/>
  <c r="D16" i="37"/>
  <c r="G16" i="37" s="1"/>
  <c r="V15" i="37"/>
  <c r="D15" i="37"/>
  <c r="G15" i="37" s="1"/>
  <c r="V14" i="37"/>
  <c r="G14" i="37"/>
  <c r="D14" i="37"/>
  <c r="V13" i="37"/>
  <c r="L13" i="37"/>
  <c r="M13" i="37" s="1"/>
  <c r="O13" i="37" s="1"/>
  <c r="Q13" i="37" s="1"/>
  <c r="S13" i="37" s="1"/>
  <c r="G13" i="37"/>
  <c r="D13" i="37"/>
  <c r="V12" i="37"/>
  <c r="D12" i="37"/>
  <c r="G12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D25" i="36"/>
  <c r="G25" i="36" s="1"/>
  <c r="V24" i="36"/>
  <c r="D24" i="36"/>
  <c r="G24" i="36" s="1"/>
  <c r="V23" i="36"/>
  <c r="G23" i="36"/>
  <c r="D23" i="36"/>
  <c r="V22" i="36"/>
  <c r="D22" i="36"/>
  <c r="G22" i="36" s="1"/>
  <c r="V21" i="36"/>
  <c r="D21" i="36"/>
  <c r="G21" i="36" s="1"/>
  <c r="V20" i="36"/>
  <c r="D20" i="36"/>
  <c r="G20" i="36" s="1"/>
  <c r="V19" i="36"/>
  <c r="D19" i="36"/>
  <c r="G19" i="36" s="1"/>
  <c r="V18" i="36"/>
  <c r="D18" i="36"/>
  <c r="G18" i="36" s="1"/>
  <c r="V17" i="36"/>
  <c r="D17" i="36"/>
  <c r="G17" i="36" s="1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D12" i="36"/>
  <c r="G12" i="36" s="1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D38" i="35"/>
  <c r="G38" i="35" s="1"/>
  <c r="D37" i="35"/>
  <c r="G37" i="35" s="1"/>
  <c r="D36" i="35"/>
  <c r="G36" i="35" s="1"/>
  <c r="D35" i="35"/>
  <c r="G35" i="35" s="1"/>
  <c r="D34" i="35"/>
  <c r="G34" i="35" s="1"/>
  <c r="D33" i="35"/>
  <c r="G33" i="35" s="1"/>
  <c r="V26" i="35"/>
  <c r="D26" i="35"/>
  <c r="G26" i="35" s="1"/>
  <c r="V25" i="35"/>
  <c r="D25" i="35"/>
  <c r="G25" i="35" s="1"/>
  <c r="V24" i="35"/>
  <c r="D24" i="35"/>
  <c r="G24" i="35" s="1"/>
  <c r="V23" i="35"/>
  <c r="D23" i="35"/>
  <c r="G23" i="35" s="1"/>
  <c r="V22" i="35"/>
  <c r="D22" i="35"/>
  <c r="G22" i="35" s="1"/>
  <c r="V21" i="35"/>
  <c r="D21" i="35"/>
  <c r="G21" i="35" s="1"/>
  <c r="V20" i="35"/>
  <c r="G20" i="35"/>
  <c r="D20" i="35"/>
  <c r="V19" i="35"/>
  <c r="D19" i="35"/>
  <c r="G19" i="35" s="1"/>
  <c r="V18" i="35"/>
  <c r="D18" i="35"/>
  <c r="G18" i="35" s="1"/>
  <c r="V17" i="35"/>
  <c r="D17" i="35"/>
  <c r="G17" i="35" s="1"/>
  <c r="V16" i="35"/>
  <c r="D16" i="35"/>
  <c r="G16" i="35" s="1"/>
  <c r="V15" i="35"/>
  <c r="D15" i="35"/>
  <c r="G15" i="35" s="1"/>
  <c r="V14" i="35"/>
  <c r="D14" i="35"/>
  <c r="G14" i="35" s="1"/>
  <c r="V13" i="35"/>
  <c r="M13" i="35"/>
  <c r="O13" i="35" s="1"/>
  <c r="Q13" i="35" s="1"/>
  <c r="S13" i="35" s="1"/>
  <c r="L13" i="35"/>
  <c r="D13" i="35"/>
  <c r="G13" i="35" s="1"/>
  <c r="V12" i="35"/>
  <c r="D12" i="35"/>
  <c r="G12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V26" i="34"/>
  <c r="D26" i="34"/>
  <c r="G26" i="34" s="1"/>
  <c r="V25" i="34"/>
  <c r="G25" i="34"/>
  <c r="D25" i="34"/>
  <c r="V24" i="34"/>
  <c r="D24" i="34"/>
  <c r="G24" i="34" s="1"/>
  <c r="V23" i="34"/>
  <c r="D23" i="34"/>
  <c r="G23" i="34" s="1"/>
  <c r="V22" i="34"/>
  <c r="D22" i="34"/>
  <c r="G22" i="34" s="1"/>
  <c r="V21" i="34"/>
  <c r="G21" i="34"/>
  <c r="D21" i="34"/>
  <c r="V20" i="34"/>
  <c r="D20" i="34"/>
  <c r="G20" i="34" s="1"/>
  <c r="V19" i="34"/>
  <c r="D19" i="34"/>
  <c r="G19" i="34" s="1"/>
  <c r="V18" i="34"/>
  <c r="D18" i="34"/>
  <c r="G18" i="34" s="1"/>
  <c r="V17" i="34"/>
  <c r="D17" i="34"/>
  <c r="G17" i="34" s="1"/>
  <c r="V16" i="34"/>
  <c r="D16" i="34"/>
  <c r="G16" i="34" s="1"/>
  <c r="V15" i="34"/>
  <c r="D15" i="34"/>
  <c r="G15" i="34" s="1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G12" i="34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D38" i="33"/>
  <c r="G38" i="33" s="1"/>
  <c r="G37" i="33"/>
  <c r="D37" i="33"/>
  <c r="D36" i="33"/>
  <c r="G36" i="33" s="1"/>
  <c r="G35" i="33"/>
  <c r="D35" i="33"/>
  <c r="D34" i="33"/>
  <c r="G34" i="33" s="1"/>
  <c r="G33" i="33"/>
  <c r="D33" i="33"/>
  <c r="V26" i="33"/>
  <c r="G26" i="33"/>
  <c r="D26" i="33"/>
  <c r="V25" i="33"/>
  <c r="D25" i="33"/>
  <c r="G25" i="33" s="1"/>
  <c r="V24" i="33"/>
  <c r="D24" i="33"/>
  <c r="G24" i="33" s="1"/>
  <c r="V23" i="33"/>
  <c r="D23" i="33"/>
  <c r="G23" i="33" s="1"/>
  <c r="V22" i="33"/>
  <c r="D22" i="33"/>
  <c r="G22" i="33" s="1"/>
  <c r="V21" i="33"/>
  <c r="D21" i="33"/>
  <c r="G21" i="33" s="1"/>
  <c r="V20" i="33"/>
  <c r="D20" i="33"/>
  <c r="G20" i="33" s="1"/>
  <c r="V19" i="33"/>
  <c r="D19" i="33"/>
  <c r="G19" i="33" s="1"/>
  <c r="V18" i="33"/>
  <c r="G18" i="33"/>
  <c r="D18" i="33"/>
  <c r="V17" i="33"/>
  <c r="D17" i="33"/>
  <c r="G17" i="33" s="1"/>
  <c r="V16" i="33"/>
  <c r="D16" i="33"/>
  <c r="G16" i="33" s="1"/>
  <c r="V15" i="33"/>
  <c r="D15" i="33"/>
  <c r="G15" i="33" s="1"/>
  <c r="V14" i="33"/>
  <c r="D14" i="33"/>
  <c r="G14" i="33" s="1"/>
  <c r="V13" i="33"/>
  <c r="L13" i="33"/>
  <c r="M13" i="33" s="1"/>
  <c r="O13" i="33" s="1"/>
  <c r="Q13" i="33" s="1"/>
  <c r="S13" i="33" s="1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V26" i="32"/>
  <c r="D26" i="32"/>
  <c r="G26" i="32" s="1"/>
  <c r="V25" i="32"/>
  <c r="D25" i="32"/>
  <c r="G25" i="32" s="1"/>
  <c r="V24" i="32"/>
  <c r="D24" i="32"/>
  <c r="G24" i="32" s="1"/>
  <c r="V23" i="32"/>
  <c r="D23" i="32"/>
  <c r="G23" i="32" s="1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L13" i="32"/>
  <c r="M13" i="32" s="1"/>
  <c r="O13" i="32" s="1"/>
  <c r="Q13" i="32" s="1"/>
  <c r="S13" i="32" s="1"/>
  <c r="D13" i="32"/>
  <c r="G13" i="32" s="1"/>
  <c r="V12" i="32"/>
  <c r="G12" i="32"/>
  <c r="D12" i="32"/>
  <c r="J10" i="32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D38" i="31"/>
  <c r="G38" i="31" s="1"/>
  <c r="D37" i="31"/>
  <c r="G37" i="31" s="1"/>
  <c r="G36" i="31"/>
  <c r="D36" i="31"/>
  <c r="G35" i="31"/>
  <c r="D35" i="31"/>
  <c r="D34" i="31"/>
  <c r="G34" i="31" s="1"/>
  <c r="D33" i="31"/>
  <c r="G33" i="31" s="1"/>
  <c r="V26" i="31"/>
  <c r="D26" i="31"/>
  <c r="G26" i="31" s="1"/>
  <c r="V25" i="31"/>
  <c r="D25" i="31"/>
  <c r="G25" i="31" s="1"/>
  <c r="V24" i="31"/>
  <c r="D24" i="31"/>
  <c r="G24" i="31" s="1"/>
  <c r="V23" i="31"/>
  <c r="D23" i="31"/>
  <c r="G23" i="31" s="1"/>
  <c r="V22" i="31"/>
  <c r="G22" i="31"/>
  <c r="D22" i="31"/>
  <c r="V21" i="31"/>
  <c r="D21" i="31"/>
  <c r="G21" i="31" s="1"/>
  <c r="V20" i="31"/>
  <c r="G20" i="31"/>
  <c r="D20" i="31"/>
  <c r="V19" i="31"/>
  <c r="D19" i="31"/>
  <c r="G19" i="31" s="1"/>
  <c r="V18" i="31"/>
  <c r="D18" i="31"/>
  <c r="G18" i="31" s="1"/>
  <c r="V17" i="31"/>
  <c r="D17" i="31"/>
  <c r="G17" i="31" s="1"/>
  <c r="V16" i="31"/>
  <c r="D16" i="31"/>
  <c r="G16" i="31" s="1"/>
  <c r="V15" i="31"/>
  <c r="D15" i="31"/>
  <c r="G15" i="31" s="1"/>
  <c r="V14" i="31"/>
  <c r="D14" i="31"/>
  <c r="G14" i="31" s="1"/>
  <c r="V13" i="31"/>
  <c r="M13" i="31"/>
  <c r="O13" i="31" s="1"/>
  <c r="Q13" i="31" s="1"/>
  <c r="S13" i="31" s="1"/>
  <c r="L13" i="31"/>
  <c r="D13" i="31"/>
  <c r="G13" i="31" s="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V26" i="30"/>
  <c r="D26" i="30"/>
  <c r="G26" i="30" s="1"/>
  <c r="V25" i="30"/>
  <c r="G25" i="30"/>
  <c r="D25" i="30"/>
  <c r="V24" i="30"/>
  <c r="D24" i="30"/>
  <c r="G24" i="30" s="1"/>
  <c r="V23" i="30"/>
  <c r="D23" i="30"/>
  <c r="G23" i="30" s="1"/>
  <c r="V22" i="30"/>
  <c r="D22" i="30"/>
  <c r="G22" i="30" s="1"/>
  <c r="V21" i="30"/>
  <c r="D21" i="30"/>
  <c r="G21" i="30" s="1"/>
  <c r="V20" i="30"/>
  <c r="D20" i="30"/>
  <c r="G20" i="30" s="1"/>
  <c r="V19" i="30"/>
  <c r="D19" i="30"/>
  <c r="G19" i="30" s="1"/>
  <c r="V18" i="30"/>
  <c r="D18" i="30"/>
  <c r="G18" i="30" s="1"/>
  <c r="V17" i="30"/>
  <c r="D17" i="30"/>
  <c r="G17" i="30" s="1"/>
  <c r="V16" i="30"/>
  <c r="D16" i="30"/>
  <c r="G16" i="30" s="1"/>
  <c r="V15" i="30"/>
  <c r="D15" i="30"/>
  <c r="G15" i="30" s="1"/>
  <c r="V14" i="30"/>
  <c r="D14" i="30"/>
  <c r="G14" i="30" s="1"/>
  <c r="V13" i="30"/>
  <c r="S13" i="30"/>
  <c r="L13" i="30"/>
  <c r="M13" i="30" s="1"/>
  <c r="O13" i="30" s="1"/>
  <c r="Q13" i="30" s="1"/>
  <c r="D13" i="30"/>
  <c r="G13" i="30" s="1"/>
  <c r="V12" i="30"/>
  <c r="D12" i="30"/>
  <c r="G12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D38" i="29"/>
  <c r="G38" i="29" s="1"/>
  <c r="D37" i="29"/>
  <c r="G37" i="29" s="1"/>
  <c r="D36" i="29"/>
  <c r="G36" i="29" s="1"/>
  <c r="D35" i="29"/>
  <c r="G35" i="29" s="1"/>
  <c r="D34" i="29"/>
  <c r="G34" i="29" s="1"/>
  <c r="D33" i="29"/>
  <c r="G33" i="29" s="1"/>
  <c r="V26" i="29"/>
  <c r="D26" i="29"/>
  <c r="G26" i="29" s="1"/>
  <c r="V25" i="29"/>
  <c r="D25" i="29"/>
  <c r="G25" i="29" s="1"/>
  <c r="V24" i="29"/>
  <c r="D24" i="29"/>
  <c r="G24" i="29" s="1"/>
  <c r="V23" i="29"/>
  <c r="D23" i="29"/>
  <c r="G23" i="29" s="1"/>
  <c r="V22" i="29"/>
  <c r="G22" i="29"/>
  <c r="D22" i="29"/>
  <c r="V21" i="29"/>
  <c r="D21" i="29"/>
  <c r="G21" i="29" s="1"/>
  <c r="V20" i="29"/>
  <c r="D20" i="29"/>
  <c r="G20" i="29" s="1"/>
  <c r="V19" i="29"/>
  <c r="D19" i="29"/>
  <c r="G19" i="29" s="1"/>
  <c r="V18" i="29"/>
  <c r="D18" i="29"/>
  <c r="G18" i="29" s="1"/>
  <c r="V17" i="29"/>
  <c r="D17" i="29"/>
  <c r="G17" i="29" s="1"/>
  <c r="V16" i="29"/>
  <c r="D16" i="29"/>
  <c r="G16" i="29" s="1"/>
  <c r="V15" i="29"/>
  <c r="D15" i="29"/>
  <c r="G15" i="29" s="1"/>
  <c r="V14" i="29"/>
  <c r="G14" i="29"/>
  <c r="D14" i="29"/>
  <c r="V13" i="29"/>
  <c r="Q13" i="29"/>
  <c r="S13" i="29" s="1"/>
  <c r="L13" i="29"/>
  <c r="M13" i="29" s="1"/>
  <c r="O13" i="29" s="1"/>
  <c r="D13" i="29"/>
  <c r="G13" i="29" s="1"/>
  <c r="V12" i="29"/>
  <c r="D12" i="29"/>
  <c r="G12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38" i="28"/>
  <c r="G38" i="28" s="1"/>
  <c r="D37" i="28"/>
  <c r="G37" i="28" s="1"/>
  <c r="D36" i="28"/>
  <c r="G36" i="28" s="1"/>
  <c r="D35" i="28"/>
  <c r="G35" i="28" s="1"/>
  <c r="D34" i="28"/>
  <c r="G34" i="28" s="1"/>
  <c r="D33" i="28"/>
  <c r="G33" i="28" s="1"/>
  <c r="V26" i="28"/>
  <c r="D26" i="28"/>
  <c r="G26" i="28" s="1"/>
  <c r="V25" i="28"/>
  <c r="D25" i="28"/>
  <c r="G25" i="28" s="1"/>
  <c r="V24" i="28"/>
  <c r="D24" i="28"/>
  <c r="G24" i="28" s="1"/>
  <c r="V23" i="28"/>
  <c r="D23" i="28"/>
  <c r="G23" i="28" s="1"/>
  <c r="V22" i="28"/>
  <c r="D22" i="28"/>
  <c r="G22" i="28" s="1"/>
  <c r="V21" i="28"/>
  <c r="D21" i="28"/>
  <c r="G21" i="28" s="1"/>
  <c r="V20" i="28"/>
  <c r="D20" i="28"/>
  <c r="G20" i="28" s="1"/>
  <c r="V19" i="28"/>
  <c r="G19" i="28"/>
  <c r="D19" i="28"/>
  <c r="V18" i="28"/>
  <c r="D18" i="28"/>
  <c r="G18" i="28" s="1"/>
  <c r="V17" i="28"/>
  <c r="D17" i="28"/>
  <c r="G17" i="28" s="1"/>
  <c r="V16" i="28"/>
  <c r="D16" i="28"/>
  <c r="G16" i="28" s="1"/>
  <c r="V15" i="28"/>
  <c r="D15" i="28"/>
  <c r="G15" i="28" s="1"/>
  <c r="V14" i="28"/>
  <c r="D14" i="28"/>
  <c r="G14" i="28" s="1"/>
  <c r="V13" i="28"/>
  <c r="L13" i="28"/>
  <c r="M13" i="28" s="1"/>
  <c r="O13" i="28" s="1"/>
  <c r="Q13" i="28" s="1"/>
  <c r="S13" i="28" s="1"/>
  <c r="D13" i="28"/>
  <c r="G13" i="28" s="1"/>
  <c r="V12" i="28"/>
  <c r="G12" i="28"/>
  <c r="D12" i="28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D38" i="27"/>
  <c r="G38" i="27" s="1"/>
  <c r="D37" i="27"/>
  <c r="G37" i="27" s="1"/>
  <c r="D36" i="27"/>
  <c r="G36" i="27" s="1"/>
  <c r="D35" i="27"/>
  <c r="G35" i="27" s="1"/>
  <c r="G34" i="27"/>
  <c r="D34" i="27"/>
  <c r="G33" i="27"/>
  <c r="D33" i="27"/>
  <c r="V26" i="27"/>
  <c r="G26" i="27"/>
  <c r="D26" i="27"/>
  <c r="V25" i="27"/>
  <c r="D25" i="27"/>
  <c r="G25" i="27" s="1"/>
  <c r="V24" i="27"/>
  <c r="G24" i="27"/>
  <c r="D24" i="27"/>
  <c r="V23" i="27"/>
  <c r="G23" i="27"/>
  <c r="D23" i="27"/>
  <c r="V22" i="27"/>
  <c r="D22" i="27"/>
  <c r="G22" i="27" s="1"/>
  <c r="V21" i="27"/>
  <c r="D21" i="27"/>
  <c r="G21" i="27" s="1"/>
  <c r="V20" i="27"/>
  <c r="D20" i="27"/>
  <c r="G20" i="27" s="1"/>
  <c r="V19" i="27"/>
  <c r="D19" i="27"/>
  <c r="G19" i="27" s="1"/>
  <c r="V18" i="27"/>
  <c r="D18" i="27"/>
  <c r="G18" i="27" s="1"/>
  <c r="V17" i="27"/>
  <c r="D17" i="27"/>
  <c r="G17" i="27" s="1"/>
  <c r="V16" i="27"/>
  <c r="G16" i="27"/>
  <c r="D16" i="27"/>
  <c r="V15" i="27"/>
  <c r="D15" i="27"/>
  <c r="G15" i="27" s="1"/>
  <c r="V14" i="27"/>
  <c r="G14" i="27"/>
  <c r="D14" i="27"/>
  <c r="V13" i="27"/>
  <c r="M13" i="27"/>
  <c r="O13" i="27" s="1"/>
  <c r="Q13" i="27" s="1"/>
  <c r="S13" i="27" s="1"/>
  <c r="L13" i="27"/>
  <c r="D13" i="27"/>
  <c r="G13" i="27" s="1"/>
  <c r="V12" i="27"/>
  <c r="D12" i="27"/>
  <c r="G12" i="27" s="1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D38" i="26"/>
  <c r="G38" i="26" s="1"/>
  <c r="D37" i="26"/>
  <c r="G37" i="26" s="1"/>
  <c r="G36" i="26"/>
  <c r="D36" i="26"/>
  <c r="D35" i="26"/>
  <c r="G35" i="26" s="1"/>
  <c r="D34" i="26"/>
  <c r="G34" i="26" s="1"/>
  <c r="D33" i="26"/>
  <c r="G33" i="26" s="1"/>
  <c r="V26" i="26"/>
  <c r="D26" i="26"/>
  <c r="G26" i="26" s="1"/>
  <c r="V25" i="26"/>
  <c r="G25" i="26"/>
  <c r="D25" i="26"/>
  <c r="V24" i="26"/>
  <c r="G24" i="26"/>
  <c r="D24" i="26"/>
  <c r="V23" i="26"/>
  <c r="G23" i="26"/>
  <c r="D23" i="26"/>
  <c r="V22" i="26"/>
  <c r="D22" i="26"/>
  <c r="G22" i="26" s="1"/>
  <c r="V21" i="26"/>
  <c r="G21" i="26"/>
  <c r="D21" i="26"/>
  <c r="V20" i="26"/>
  <c r="G20" i="26"/>
  <c r="D20" i="26"/>
  <c r="V19" i="26"/>
  <c r="D19" i="26"/>
  <c r="G19" i="26" s="1"/>
  <c r="V18" i="26"/>
  <c r="D18" i="26"/>
  <c r="G18" i="26" s="1"/>
  <c r="V17" i="26"/>
  <c r="D17" i="26"/>
  <c r="G17" i="26" s="1"/>
  <c r="V16" i="26"/>
  <c r="D16" i="26"/>
  <c r="G16" i="26" s="1"/>
  <c r="V15" i="26"/>
  <c r="D15" i="26"/>
  <c r="G15" i="26" s="1"/>
  <c r="V14" i="26"/>
  <c r="D14" i="26"/>
  <c r="G14" i="26" s="1"/>
  <c r="V13" i="26"/>
  <c r="L13" i="26"/>
  <c r="M13" i="26" s="1"/>
  <c r="O13" i="26" s="1"/>
  <c r="Q13" i="26" s="1"/>
  <c r="S13" i="26" s="1"/>
  <c r="D13" i="26"/>
  <c r="G13" i="26" s="1"/>
  <c r="V12" i="26"/>
  <c r="G12" i="26"/>
  <c r="D12" i="26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D38" i="25"/>
  <c r="G38" i="25" s="1"/>
  <c r="D37" i="25"/>
  <c r="G37" i="25" s="1"/>
  <c r="G36" i="25"/>
  <c r="D36" i="25"/>
  <c r="D35" i="25"/>
  <c r="G35" i="25" s="1"/>
  <c r="G34" i="25"/>
  <c r="D34" i="25"/>
  <c r="D33" i="25"/>
  <c r="G33" i="25" s="1"/>
  <c r="V26" i="25"/>
  <c r="D26" i="25"/>
  <c r="G26" i="25" s="1"/>
  <c r="V25" i="25"/>
  <c r="D25" i="25"/>
  <c r="G25" i="25" s="1"/>
  <c r="V24" i="25"/>
  <c r="G24" i="25"/>
  <c r="D24" i="25"/>
  <c r="V23" i="25"/>
  <c r="G23" i="25"/>
  <c r="D23" i="25"/>
  <c r="V22" i="25"/>
  <c r="D22" i="25"/>
  <c r="G22" i="25" s="1"/>
  <c r="V21" i="25"/>
  <c r="D21" i="25"/>
  <c r="G21" i="25" s="1"/>
  <c r="V20" i="25"/>
  <c r="D20" i="25"/>
  <c r="G20" i="25" s="1"/>
  <c r="V19" i="25"/>
  <c r="G19" i="25"/>
  <c r="D19" i="25"/>
  <c r="V18" i="25"/>
  <c r="D18" i="25"/>
  <c r="G18" i="25" s="1"/>
  <c r="V17" i="25"/>
  <c r="D17" i="25"/>
  <c r="G17" i="25" s="1"/>
  <c r="V16" i="25"/>
  <c r="D16" i="25"/>
  <c r="G16" i="25" s="1"/>
  <c r="V15" i="25"/>
  <c r="D15" i="25"/>
  <c r="G15" i="25" s="1"/>
  <c r="V14" i="25"/>
  <c r="D14" i="25"/>
  <c r="G14" i="25" s="1"/>
  <c r="V13" i="25"/>
  <c r="M13" i="25"/>
  <c r="O13" i="25" s="1"/>
  <c r="Q13" i="25" s="1"/>
  <c r="S13" i="25" s="1"/>
  <c r="L13" i="25"/>
  <c r="D13" i="25"/>
  <c r="G13" i="25" s="1"/>
  <c r="V12" i="25"/>
  <c r="D12" i="25"/>
  <c r="G12" i="25" s="1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D38" i="24"/>
  <c r="G38" i="24" s="1"/>
  <c r="D37" i="24"/>
  <c r="G37" i="24" s="1"/>
  <c r="G36" i="24"/>
  <c r="D36" i="24"/>
  <c r="D35" i="24"/>
  <c r="G35" i="24" s="1"/>
  <c r="G34" i="24"/>
  <c r="D34" i="24"/>
  <c r="D33" i="24"/>
  <c r="G33" i="24" s="1"/>
  <c r="V26" i="24"/>
  <c r="D26" i="24"/>
  <c r="G26" i="24" s="1"/>
  <c r="V25" i="24"/>
  <c r="G25" i="24"/>
  <c r="D25" i="24"/>
  <c r="V24" i="24"/>
  <c r="G24" i="24"/>
  <c r="D24" i="24"/>
  <c r="V23" i="24"/>
  <c r="D23" i="24"/>
  <c r="G23" i="24" s="1"/>
  <c r="V22" i="24"/>
  <c r="D22" i="24"/>
  <c r="G22" i="24" s="1"/>
  <c r="V21" i="24"/>
  <c r="G21" i="24"/>
  <c r="D21" i="24"/>
  <c r="V20" i="24"/>
  <c r="G20" i="24"/>
  <c r="D20" i="24"/>
  <c r="V19" i="24"/>
  <c r="D19" i="24"/>
  <c r="G19" i="24" s="1"/>
  <c r="V18" i="24"/>
  <c r="D18" i="24"/>
  <c r="G18" i="24" s="1"/>
  <c r="V17" i="24"/>
  <c r="D17" i="24"/>
  <c r="G17" i="24" s="1"/>
  <c r="V16" i="24"/>
  <c r="G16" i="24"/>
  <c r="D16" i="24"/>
  <c r="V15" i="24"/>
  <c r="D15" i="24"/>
  <c r="G15" i="24" s="1"/>
  <c r="V14" i="24"/>
  <c r="D14" i="24"/>
  <c r="G14" i="24" s="1"/>
  <c r="V13" i="24"/>
  <c r="L13" i="24"/>
  <c r="M13" i="24" s="1"/>
  <c r="O13" i="24" s="1"/>
  <c r="Q13" i="24" s="1"/>
  <c r="S13" i="24" s="1"/>
  <c r="D13" i="24"/>
  <c r="G13" i="24" s="1"/>
  <c r="V12" i="24"/>
  <c r="G12" i="24"/>
  <c r="D12" i="24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D37" i="23"/>
  <c r="G37" i="23" s="1"/>
  <c r="D36" i="23"/>
  <c r="G36" i="23" s="1"/>
  <c r="G35" i="23"/>
  <c r="D35" i="23"/>
  <c r="D34" i="23"/>
  <c r="G34" i="23" s="1"/>
  <c r="G33" i="23"/>
  <c r="D33" i="23"/>
  <c r="V26" i="23"/>
  <c r="G26" i="23"/>
  <c r="D26" i="23"/>
  <c r="V25" i="23"/>
  <c r="G25" i="23"/>
  <c r="D25" i="23"/>
  <c r="V24" i="23"/>
  <c r="D24" i="23"/>
  <c r="G24" i="23" s="1"/>
  <c r="V23" i="23"/>
  <c r="D23" i="23"/>
  <c r="G23" i="23" s="1"/>
  <c r="V22" i="23"/>
  <c r="G22" i="23"/>
  <c r="D22" i="23"/>
  <c r="V21" i="23"/>
  <c r="G21" i="23"/>
  <c r="D21" i="23"/>
  <c r="V20" i="23"/>
  <c r="D20" i="23"/>
  <c r="G20" i="23" s="1"/>
  <c r="V19" i="23"/>
  <c r="D19" i="23"/>
  <c r="G19" i="23" s="1"/>
  <c r="V18" i="23"/>
  <c r="D18" i="23"/>
  <c r="G18" i="23" s="1"/>
  <c r="V17" i="23"/>
  <c r="D17" i="23"/>
  <c r="G17" i="23" s="1"/>
  <c r="V16" i="23"/>
  <c r="D16" i="23"/>
  <c r="G16" i="23" s="1"/>
  <c r="V15" i="23"/>
  <c r="D15" i="23"/>
  <c r="G15" i="23" s="1"/>
  <c r="V14" i="23"/>
  <c r="G14" i="23"/>
  <c r="D14" i="23"/>
  <c r="V13" i="23"/>
  <c r="L13" i="23"/>
  <c r="M13" i="23" s="1"/>
  <c r="O13" i="23" s="1"/>
  <c r="Q13" i="23" s="1"/>
  <c r="S13" i="23" s="1"/>
  <c r="G13" i="23"/>
  <c r="D13" i="23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D38" i="22"/>
  <c r="G38" i="22" s="1"/>
  <c r="D37" i="22"/>
  <c r="G37" i="22" s="1"/>
  <c r="D36" i="22"/>
  <c r="G36" i="22" s="1"/>
  <c r="G35" i="22"/>
  <c r="D35" i="22"/>
  <c r="D34" i="22"/>
  <c r="G34" i="22" s="1"/>
  <c r="G33" i="22"/>
  <c r="D33" i="22"/>
  <c r="V26" i="22"/>
  <c r="G26" i="22"/>
  <c r="D26" i="22"/>
  <c r="V25" i="22"/>
  <c r="D25" i="22"/>
  <c r="G25" i="22" s="1"/>
  <c r="V24" i="22"/>
  <c r="D24" i="22"/>
  <c r="G24" i="22" s="1"/>
  <c r="V23" i="22"/>
  <c r="D23" i="22"/>
  <c r="G23" i="22" s="1"/>
  <c r="V22" i="22"/>
  <c r="G22" i="22"/>
  <c r="D22" i="22"/>
  <c r="V21" i="22"/>
  <c r="D21" i="22"/>
  <c r="G21" i="22" s="1"/>
  <c r="V20" i="22"/>
  <c r="D20" i="22"/>
  <c r="G20" i="22" s="1"/>
  <c r="V19" i="22"/>
  <c r="D19" i="22"/>
  <c r="G19" i="22" s="1"/>
  <c r="V18" i="22"/>
  <c r="D18" i="22"/>
  <c r="G18" i="22" s="1"/>
  <c r="V17" i="22"/>
  <c r="D17" i="22"/>
  <c r="G17" i="22" s="1"/>
  <c r="V16" i="22"/>
  <c r="D16" i="22"/>
  <c r="G16" i="22" s="1"/>
  <c r="V15" i="22"/>
  <c r="G15" i="22"/>
  <c r="D15" i="22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D12" i="22"/>
  <c r="G12" i="22" s="1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38" i="21"/>
  <c r="D38" i="21"/>
  <c r="D37" i="21"/>
  <c r="G37" i="21" s="1"/>
  <c r="D36" i="21"/>
  <c r="G36" i="21" s="1"/>
  <c r="D35" i="21"/>
  <c r="G35" i="21" s="1"/>
  <c r="D34" i="21"/>
  <c r="G34" i="21" s="1"/>
  <c r="D33" i="21"/>
  <c r="G33" i="21" s="1"/>
  <c r="V26" i="21"/>
  <c r="D26" i="21"/>
  <c r="G26" i="21" s="1"/>
  <c r="V25" i="21"/>
  <c r="D25" i="21"/>
  <c r="G25" i="21" s="1"/>
  <c r="V24" i="21"/>
  <c r="D24" i="21"/>
  <c r="G24" i="21" s="1"/>
  <c r="V23" i="21"/>
  <c r="D23" i="21"/>
  <c r="G23" i="21" s="1"/>
  <c r="V22" i="21"/>
  <c r="D22" i="21"/>
  <c r="G22" i="21" s="1"/>
  <c r="V21" i="21"/>
  <c r="D21" i="21"/>
  <c r="G21" i="21" s="1"/>
  <c r="V20" i="21"/>
  <c r="G20" i="21"/>
  <c r="D20" i="21"/>
  <c r="V19" i="21"/>
  <c r="D19" i="21"/>
  <c r="G19" i="21" s="1"/>
  <c r="V18" i="21"/>
  <c r="D18" i="21"/>
  <c r="G18" i="21" s="1"/>
  <c r="V17" i="21"/>
  <c r="D17" i="21"/>
  <c r="G17" i="21" s="1"/>
  <c r="V16" i="21"/>
  <c r="G16" i="21"/>
  <c r="D16" i="2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D12" i="21"/>
  <c r="G12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38" i="20"/>
  <c r="D38" i="20"/>
  <c r="D37" i="20"/>
  <c r="G37" i="20" s="1"/>
  <c r="D36" i="20"/>
  <c r="G36" i="20" s="1"/>
  <c r="D35" i="20"/>
  <c r="G35" i="20" s="1"/>
  <c r="D34" i="20"/>
  <c r="G34" i="20" s="1"/>
  <c r="D33" i="20"/>
  <c r="G33" i="20" s="1"/>
  <c r="V26" i="20"/>
  <c r="D26" i="20"/>
  <c r="G26" i="20" s="1"/>
  <c r="V25" i="20"/>
  <c r="G25" i="20"/>
  <c r="D25" i="20"/>
  <c r="V24" i="20"/>
  <c r="G24" i="20"/>
  <c r="D24" i="20"/>
  <c r="V23" i="20"/>
  <c r="D23" i="20"/>
  <c r="G23" i="20" s="1"/>
  <c r="V22" i="20"/>
  <c r="D22" i="20"/>
  <c r="G22" i="20" s="1"/>
  <c r="V21" i="20"/>
  <c r="D21" i="20"/>
  <c r="G21" i="20" s="1"/>
  <c r="V20" i="20"/>
  <c r="D20" i="20"/>
  <c r="G20" i="20" s="1"/>
  <c r="V19" i="20"/>
  <c r="D19" i="20"/>
  <c r="G19" i="20" s="1"/>
  <c r="V18" i="20"/>
  <c r="D18" i="20"/>
  <c r="G18" i="20" s="1"/>
  <c r="V17" i="20"/>
  <c r="G17" i="20"/>
  <c r="D17" i="20"/>
  <c r="V16" i="20"/>
  <c r="D16" i="20"/>
  <c r="G16" i="20" s="1"/>
  <c r="V15" i="20"/>
  <c r="D15" i="20"/>
  <c r="G15" i="20" s="1"/>
  <c r="V14" i="20"/>
  <c r="D14" i="20"/>
  <c r="G14" i="20" s="1"/>
  <c r="V13" i="20"/>
  <c r="M13" i="20"/>
  <c r="O13" i="20" s="1"/>
  <c r="Q13" i="20" s="1"/>
  <c r="S13" i="20" s="1"/>
  <c r="L13" i="20"/>
  <c r="D13" i="20"/>
  <c r="G13" i="20" s="1"/>
  <c r="V12" i="20"/>
  <c r="D12" i="20"/>
  <c r="G12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D38" i="19"/>
  <c r="G38" i="19" s="1"/>
  <c r="G37" i="19"/>
  <c r="D37" i="19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G25" i="19"/>
  <c r="D25" i="19"/>
  <c r="V24" i="19"/>
  <c r="D24" i="19"/>
  <c r="G24" i="19" s="1"/>
  <c r="V23" i="19"/>
  <c r="D23" i="19"/>
  <c r="G23" i="19" s="1"/>
  <c r="V22" i="19"/>
  <c r="D22" i="19"/>
  <c r="G22" i="19" s="1"/>
  <c r="V21" i="19"/>
  <c r="D21" i="19"/>
  <c r="G21" i="19" s="1"/>
  <c r="V20" i="19"/>
  <c r="D20" i="19"/>
  <c r="G20" i="19" s="1"/>
  <c r="V19" i="19"/>
  <c r="D19" i="19"/>
  <c r="G19" i="19" s="1"/>
  <c r="V18" i="19"/>
  <c r="G18" i="19"/>
  <c r="D18" i="19"/>
  <c r="V17" i="19"/>
  <c r="G17" i="19"/>
  <c r="D17" i="19"/>
  <c r="V16" i="19"/>
  <c r="D16" i="19"/>
  <c r="G16" i="19" s="1"/>
  <c r="V15" i="19"/>
  <c r="D15" i="19"/>
  <c r="G15" i="19" s="1"/>
  <c r="V14" i="19"/>
  <c r="G14" i="19"/>
  <c r="D14" i="19"/>
  <c r="V13" i="19"/>
  <c r="L13" i="19"/>
  <c r="M13" i="19" s="1"/>
  <c r="O13" i="19" s="1"/>
  <c r="Q13" i="19" s="1"/>
  <c r="S13" i="19" s="1"/>
  <c r="D13" i="19"/>
  <c r="G13" i="19" s="1"/>
  <c r="V12" i="19"/>
  <c r="D12" i="19"/>
  <c r="G12" i="19" s="1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D38" i="18"/>
  <c r="G38" i="18" s="1"/>
  <c r="G37" i="18"/>
  <c r="D37" i="18"/>
  <c r="D36" i="18"/>
  <c r="G36" i="18" s="1"/>
  <c r="D35" i="18"/>
  <c r="G35" i="18" s="1"/>
  <c r="D34" i="18"/>
  <c r="G34" i="18" s="1"/>
  <c r="D33" i="18"/>
  <c r="G33" i="18" s="1"/>
  <c r="V26" i="18"/>
  <c r="D26" i="18"/>
  <c r="G26" i="18" s="1"/>
  <c r="V25" i="18"/>
  <c r="D25" i="18"/>
  <c r="G25" i="18" s="1"/>
  <c r="V24" i="18"/>
  <c r="D24" i="18"/>
  <c r="G24" i="18" s="1"/>
  <c r="V23" i="18"/>
  <c r="G23" i="18"/>
  <c r="D23" i="18"/>
  <c r="V22" i="18"/>
  <c r="D22" i="18"/>
  <c r="G22" i="18" s="1"/>
  <c r="V21" i="18"/>
  <c r="D21" i="18"/>
  <c r="G21" i="18" s="1"/>
  <c r="V20" i="18"/>
  <c r="D20" i="18"/>
  <c r="G20" i="18" s="1"/>
  <c r="V19" i="18"/>
  <c r="G19" i="18"/>
  <c r="D19" i="18"/>
  <c r="V18" i="18"/>
  <c r="G18" i="18"/>
  <c r="D18" i="18"/>
  <c r="V17" i="18"/>
  <c r="D17" i="18"/>
  <c r="G17" i="18" s="1"/>
  <c r="V16" i="18"/>
  <c r="D16" i="18"/>
  <c r="G16" i="18" s="1"/>
  <c r="V15" i="18"/>
  <c r="G15" i="18"/>
  <c r="D15" i="18"/>
  <c r="V14" i="18"/>
  <c r="G14" i="18"/>
  <c r="D14" i="18"/>
  <c r="V13" i="18"/>
  <c r="L13" i="18"/>
  <c r="M13" i="18" s="1"/>
  <c r="O13" i="18" s="1"/>
  <c r="Q13" i="18" s="1"/>
  <c r="S13" i="18" s="1"/>
  <c r="D13" i="18"/>
  <c r="G13" i="18" s="1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38" i="17"/>
  <c r="D38" i="17"/>
  <c r="D37" i="17"/>
  <c r="G37" i="17" s="1"/>
  <c r="G36" i="17"/>
  <c r="D36" i="17"/>
  <c r="D35" i="17"/>
  <c r="G35" i="17" s="1"/>
  <c r="G34" i="17"/>
  <c r="D34" i="17"/>
  <c r="D33" i="17"/>
  <c r="G33" i="17" s="1"/>
  <c r="V26" i="17"/>
  <c r="D26" i="17"/>
  <c r="G26" i="17" s="1"/>
  <c r="V25" i="17"/>
  <c r="D25" i="17"/>
  <c r="G25" i="17" s="1"/>
  <c r="V24" i="17"/>
  <c r="G24" i="17"/>
  <c r="D24" i="17"/>
  <c r="V23" i="17"/>
  <c r="D23" i="17"/>
  <c r="G23" i="17" s="1"/>
  <c r="V22" i="17"/>
  <c r="G22" i="17"/>
  <c r="D22" i="17"/>
  <c r="V21" i="17"/>
  <c r="D21" i="17"/>
  <c r="G21" i="17" s="1"/>
  <c r="V20" i="17"/>
  <c r="G20" i="17"/>
  <c r="D20" i="17"/>
  <c r="V19" i="17"/>
  <c r="G19" i="17"/>
  <c r="D19" i="17"/>
  <c r="V18" i="17"/>
  <c r="G18" i="17"/>
  <c r="D18" i="17"/>
  <c r="V17" i="17"/>
  <c r="D17" i="17"/>
  <c r="G17" i="17" s="1"/>
  <c r="V16" i="17"/>
  <c r="G16" i="17"/>
  <c r="D16" i="17"/>
  <c r="V15" i="17"/>
  <c r="G15" i="17"/>
  <c r="D15" i="17"/>
  <c r="V14" i="17"/>
  <c r="D14" i="17"/>
  <c r="G14" i="17" s="1"/>
  <c r="V13" i="17"/>
  <c r="M13" i="17"/>
  <c r="O13" i="17" s="1"/>
  <c r="Q13" i="17" s="1"/>
  <c r="S13" i="17" s="1"/>
  <c r="L13" i="17"/>
  <c r="D13" i="17"/>
  <c r="G13" i="17" s="1"/>
  <c r="V12" i="17"/>
  <c r="D12" i="17"/>
  <c r="G12" i="17" s="1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D38" i="16"/>
  <c r="G38" i="16" s="1"/>
  <c r="G37" i="16"/>
  <c r="D37" i="16"/>
  <c r="D36" i="16"/>
  <c r="G36" i="16" s="1"/>
  <c r="D35" i="16"/>
  <c r="G35" i="16" s="1"/>
  <c r="D34" i="16"/>
  <c r="G34" i="16" s="1"/>
  <c r="D33" i="16"/>
  <c r="G33" i="16" s="1"/>
  <c r="V26" i="16"/>
  <c r="D26" i="16"/>
  <c r="G26" i="16" s="1"/>
  <c r="V25" i="16"/>
  <c r="G25" i="16"/>
  <c r="D25" i="16"/>
  <c r="V24" i="16"/>
  <c r="D24" i="16"/>
  <c r="G24" i="16" s="1"/>
  <c r="V23" i="16"/>
  <c r="D23" i="16"/>
  <c r="G23" i="16" s="1"/>
  <c r="V22" i="16"/>
  <c r="D22" i="16"/>
  <c r="G22" i="16" s="1"/>
  <c r="V21" i="16"/>
  <c r="D21" i="16"/>
  <c r="G21" i="16" s="1"/>
  <c r="V20" i="16"/>
  <c r="D20" i="16"/>
  <c r="G20" i="16" s="1"/>
  <c r="V19" i="16"/>
  <c r="D19" i="16"/>
  <c r="G19" i="16" s="1"/>
  <c r="V18" i="16"/>
  <c r="G18" i="16"/>
  <c r="D18" i="16"/>
  <c r="V17" i="16"/>
  <c r="G17" i="16"/>
  <c r="D17" i="16"/>
  <c r="V16" i="16"/>
  <c r="D16" i="16"/>
  <c r="G16" i="16" s="1"/>
  <c r="V15" i="16"/>
  <c r="D15" i="16"/>
  <c r="G15" i="16" s="1"/>
  <c r="V14" i="16"/>
  <c r="G14" i="16"/>
  <c r="D14" i="16"/>
  <c r="V13" i="16"/>
  <c r="L13" i="16"/>
  <c r="M13" i="16" s="1"/>
  <c r="O13" i="16" s="1"/>
  <c r="Q13" i="16" s="1"/>
  <c r="S13" i="16" s="1"/>
  <c r="D13" i="16"/>
  <c r="G13" i="16" s="1"/>
  <c r="V12" i="16"/>
  <c r="D12" i="16"/>
  <c r="G12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G37" i="15"/>
  <c r="D37" i="15"/>
  <c r="D36" i="15"/>
  <c r="G36" i="15" s="1"/>
  <c r="D35" i="15"/>
  <c r="G35" i="15" s="1"/>
  <c r="D34" i="15"/>
  <c r="G34" i="15" s="1"/>
  <c r="D33" i="15"/>
  <c r="G33" i="15" s="1"/>
  <c r="V26" i="15"/>
  <c r="D26" i="15"/>
  <c r="G26" i="15" s="1"/>
  <c r="V25" i="15"/>
  <c r="D25" i="15"/>
  <c r="G25" i="15" s="1"/>
  <c r="V24" i="15"/>
  <c r="D24" i="15"/>
  <c r="G24" i="15" s="1"/>
  <c r="V23" i="15"/>
  <c r="G23" i="15"/>
  <c r="D23" i="15"/>
  <c r="V22" i="15"/>
  <c r="D22" i="15"/>
  <c r="G22" i="15" s="1"/>
  <c r="V21" i="15"/>
  <c r="D21" i="15"/>
  <c r="G21" i="15" s="1"/>
  <c r="V20" i="15"/>
  <c r="D20" i="15"/>
  <c r="G20" i="15" s="1"/>
  <c r="V19" i="15"/>
  <c r="G19" i="15"/>
  <c r="D19" i="15"/>
  <c r="V18" i="15"/>
  <c r="G18" i="15"/>
  <c r="D18" i="15"/>
  <c r="V17" i="15"/>
  <c r="D17" i="15"/>
  <c r="G17" i="15" s="1"/>
  <c r="V16" i="15"/>
  <c r="D16" i="15"/>
  <c r="G16" i="15" s="1"/>
  <c r="V15" i="15"/>
  <c r="G15" i="15"/>
  <c r="D15" i="15"/>
  <c r="V14" i="15"/>
  <c r="G14" i="15"/>
  <c r="D14" i="15"/>
  <c r="V13" i="15"/>
  <c r="L13" i="15"/>
  <c r="M13" i="15" s="1"/>
  <c r="O13" i="15" s="1"/>
  <c r="Q13" i="15" s="1"/>
  <c r="S13" i="15" s="1"/>
  <c r="D13" i="15"/>
  <c r="G13" i="15" s="1"/>
  <c r="V12" i="15"/>
  <c r="D12" i="15"/>
  <c r="G12" i="15" s="1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38" i="14"/>
  <c r="D38" i="14"/>
  <c r="D37" i="14"/>
  <c r="G37" i="14" s="1"/>
  <c r="G36" i="14"/>
  <c r="D36" i="14"/>
  <c r="D35" i="14"/>
  <c r="G35" i="14" s="1"/>
  <c r="G34" i="14"/>
  <c r="D34" i="14"/>
  <c r="D33" i="14"/>
  <c r="G33" i="14" s="1"/>
  <c r="V26" i="14"/>
  <c r="D26" i="14"/>
  <c r="G26" i="14" s="1"/>
  <c r="V25" i="14"/>
  <c r="D25" i="14"/>
  <c r="G25" i="14" s="1"/>
  <c r="V24" i="14"/>
  <c r="G24" i="14"/>
  <c r="D24" i="14"/>
  <c r="V23" i="14"/>
  <c r="G23" i="14"/>
  <c r="D23" i="14"/>
  <c r="V22" i="14"/>
  <c r="D22" i="14"/>
  <c r="G22" i="14" s="1"/>
  <c r="V21" i="14"/>
  <c r="D21" i="14"/>
  <c r="G21" i="14" s="1"/>
  <c r="V20" i="14"/>
  <c r="G20" i="14"/>
  <c r="D20" i="14"/>
  <c r="V19" i="14"/>
  <c r="G19" i="14"/>
  <c r="D19" i="14"/>
  <c r="V18" i="14"/>
  <c r="D18" i="14"/>
  <c r="G18" i="14" s="1"/>
  <c r="V17" i="14"/>
  <c r="D17" i="14"/>
  <c r="G17" i="14" s="1"/>
  <c r="V16" i="14"/>
  <c r="D16" i="14"/>
  <c r="G16" i="14" s="1"/>
  <c r="V15" i="14"/>
  <c r="G15" i="14"/>
  <c r="D15" i="14"/>
  <c r="V14" i="14"/>
  <c r="D14" i="14"/>
  <c r="G14" i="14" s="1"/>
  <c r="V13" i="14"/>
  <c r="M13" i="14"/>
  <c r="O13" i="14" s="1"/>
  <c r="Q13" i="14" s="1"/>
  <c r="S13" i="14" s="1"/>
  <c r="L13" i="14"/>
  <c r="D13" i="14"/>
  <c r="G13" i="14" s="1"/>
  <c r="V12" i="14"/>
  <c r="D12" i="14"/>
  <c r="G12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38" i="13"/>
  <c r="D38" i="13"/>
  <c r="D37" i="13"/>
  <c r="G37" i="13" s="1"/>
  <c r="G36" i="13"/>
  <c r="D36" i="13"/>
  <c r="D35" i="13"/>
  <c r="G35" i="13" s="1"/>
  <c r="G34" i="13"/>
  <c r="D34" i="13"/>
  <c r="D33" i="13"/>
  <c r="G33" i="13" s="1"/>
  <c r="V26" i="13"/>
  <c r="D26" i="13"/>
  <c r="G26" i="13" s="1"/>
  <c r="V25" i="13"/>
  <c r="D25" i="13"/>
  <c r="G25" i="13" s="1"/>
  <c r="V24" i="13"/>
  <c r="D24" i="13"/>
  <c r="G24" i="13" s="1"/>
  <c r="V23" i="13"/>
  <c r="D23" i="13"/>
  <c r="G23" i="13" s="1"/>
  <c r="V22" i="13"/>
  <c r="D22" i="13"/>
  <c r="G22" i="13" s="1"/>
  <c r="V21" i="13"/>
  <c r="G21" i="13"/>
  <c r="D21" i="13"/>
  <c r="V20" i="13"/>
  <c r="D20" i="13"/>
  <c r="G20" i="13" s="1"/>
  <c r="V19" i="13"/>
  <c r="D19" i="13"/>
  <c r="G19" i="13" s="1"/>
  <c r="V18" i="13"/>
  <c r="D18" i="13"/>
  <c r="G18" i="13" s="1"/>
  <c r="V17" i="13"/>
  <c r="G17" i="13"/>
  <c r="D17" i="13"/>
  <c r="V16" i="13"/>
  <c r="G16" i="13"/>
  <c r="D16" i="13"/>
  <c r="V15" i="13"/>
  <c r="D15" i="13"/>
  <c r="G15" i="13" s="1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D38" i="12"/>
  <c r="G38" i="12" s="1"/>
  <c r="G37" i="12"/>
  <c r="D37" i="12"/>
  <c r="D36" i="12"/>
  <c r="G36" i="12" s="1"/>
  <c r="G35" i="12"/>
  <c r="D35" i="12"/>
  <c r="D34" i="12"/>
  <c r="G34" i="12" s="1"/>
  <c r="G33" i="12"/>
  <c r="D33" i="12"/>
  <c r="V26" i="12"/>
  <c r="D26" i="12"/>
  <c r="G26" i="12" s="1"/>
  <c r="V25" i="12"/>
  <c r="D25" i="12"/>
  <c r="G25" i="12" s="1"/>
  <c r="V24" i="12"/>
  <c r="D24" i="12"/>
  <c r="G24" i="12" s="1"/>
  <c r="V23" i="12"/>
  <c r="D23" i="12"/>
  <c r="G23" i="12" s="1"/>
  <c r="V22" i="12"/>
  <c r="G22" i="12"/>
  <c r="D22" i="12"/>
  <c r="V21" i="12"/>
  <c r="G21" i="12"/>
  <c r="D21" i="12"/>
  <c r="V20" i="12"/>
  <c r="D20" i="12"/>
  <c r="G20" i="12" s="1"/>
  <c r="V19" i="12"/>
  <c r="D19" i="12"/>
  <c r="G19" i="12" s="1"/>
  <c r="V18" i="12"/>
  <c r="G18" i="12"/>
  <c r="D18" i="12"/>
  <c r="V17" i="12"/>
  <c r="G17" i="12"/>
  <c r="D17" i="12"/>
  <c r="V16" i="12"/>
  <c r="D16" i="12"/>
  <c r="G16" i="12" s="1"/>
  <c r="V15" i="12"/>
  <c r="D15" i="12"/>
  <c r="G15" i="12" s="1"/>
  <c r="V14" i="12"/>
  <c r="D14" i="12"/>
  <c r="G14" i="12" s="1"/>
  <c r="V13" i="12"/>
  <c r="L13" i="12"/>
  <c r="M13" i="12" s="1"/>
  <c r="O13" i="12" s="1"/>
  <c r="Q13" i="12" s="1"/>
  <c r="S13" i="12" s="1"/>
  <c r="G13" i="12"/>
  <c r="D13" i="12"/>
  <c r="V12" i="12"/>
  <c r="G12" i="12"/>
  <c r="D12" i="12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D38" i="11"/>
  <c r="G38" i="11" s="1"/>
  <c r="G37" i="11"/>
  <c r="D37" i="11"/>
  <c r="D36" i="11"/>
  <c r="G36" i="11" s="1"/>
  <c r="G35" i="11"/>
  <c r="D35" i="11"/>
  <c r="D34" i="11"/>
  <c r="G34" i="11" s="1"/>
  <c r="G33" i="11"/>
  <c r="D33" i="11"/>
  <c r="V26" i="11"/>
  <c r="D26" i="11"/>
  <c r="G26" i="11" s="1"/>
  <c r="V25" i="11"/>
  <c r="D25" i="11"/>
  <c r="G25" i="11" s="1"/>
  <c r="V24" i="11"/>
  <c r="D24" i="11"/>
  <c r="G24" i="11" s="1"/>
  <c r="V23" i="11"/>
  <c r="G23" i="11"/>
  <c r="D23" i="11"/>
  <c r="V22" i="11"/>
  <c r="G22" i="11"/>
  <c r="D22" i="11"/>
  <c r="V21" i="11"/>
  <c r="D21" i="11"/>
  <c r="G21" i="11" s="1"/>
  <c r="V20" i="11"/>
  <c r="D20" i="11"/>
  <c r="G20" i="11" s="1"/>
  <c r="V19" i="11"/>
  <c r="D19" i="11"/>
  <c r="G19" i="11" s="1"/>
  <c r="V18" i="11"/>
  <c r="G18" i="11"/>
  <c r="D18" i="11"/>
  <c r="V17" i="11"/>
  <c r="D17" i="11"/>
  <c r="G17" i="11" s="1"/>
  <c r="V16" i="11"/>
  <c r="D16" i="11"/>
  <c r="G16" i="11" s="1"/>
  <c r="V15" i="11"/>
  <c r="D15" i="11"/>
  <c r="G15" i="11" s="1"/>
  <c r="V14" i="11"/>
  <c r="D14" i="11"/>
  <c r="G14" i="11" s="1"/>
  <c r="V13" i="11"/>
  <c r="L13" i="11"/>
  <c r="M13" i="11" s="1"/>
  <c r="O13" i="11" s="1"/>
  <c r="Q13" i="11" s="1"/>
  <c r="S13" i="11" s="1"/>
  <c r="G13" i="11"/>
  <c r="D13" i="11"/>
  <c r="V12" i="11"/>
  <c r="D12" i="11"/>
  <c r="G12" i="11" s="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D38" i="10"/>
  <c r="G38" i="10" s="1"/>
  <c r="D37" i="10"/>
  <c r="G37" i="10" s="1"/>
  <c r="D36" i="10"/>
  <c r="G36" i="10" s="1"/>
  <c r="D35" i="10"/>
  <c r="G35" i="10" s="1"/>
  <c r="G34" i="10"/>
  <c r="D34" i="10"/>
  <c r="D33" i="10"/>
  <c r="G33" i="10" s="1"/>
  <c r="V26" i="10"/>
  <c r="D26" i="10"/>
  <c r="G26" i="10" s="1"/>
  <c r="V25" i="10"/>
  <c r="D25" i="10"/>
  <c r="G25" i="10" s="1"/>
  <c r="V24" i="10"/>
  <c r="G24" i="10"/>
  <c r="D24" i="10"/>
  <c r="V23" i="10"/>
  <c r="D23" i="10"/>
  <c r="G23" i="10" s="1"/>
  <c r="V22" i="10"/>
  <c r="D22" i="10"/>
  <c r="G22" i="10" s="1"/>
  <c r="V21" i="10"/>
  <c r="D21" i="10"/>
  <c r="G21" i="10" s="1"/>
  <c r="V20" i="10"/>
  <c r="G20" i="10"/>
  <c r="D20" i="10"/>
  <c r="V19" i="10"/>
  <c r="D19" i="10"/>
  <c r="G19" i="10" s="1"/>
  <c r="V18" i="10"/>
  <c r="D18" i="10"/>
  <c r="G18" i="10" s="1"/>
  <c r="V17" i="10"/>
  <c r="D17" i="10"/>
  <c r="G17" i="10" s="1"/>
  <c r="V16" i="10"/>
  <c r="D16" i="10"/>
  <c r="G16" i="10" s="1"/>
  <c r="V15" i="10"/>
  <c r="D15" i="10"/>
  <c r="G15" i="10" s="1"/>
  <c r="V14" i="10"/>
  <c r="D14" i="10"/>
  <c r="G14" i="10" s="1"/>
  <c r="V13" i="10"/>
  <c r="M13" i="10"/>
  <c r="O13" i="10" s="1"/>
  <c r="Q13" i="10" s="1"/>
  <c r="S13" i="10" s="1"/>
  <c r="L13" i="10"/>
  <c r="D13" i="10"/>
  <c r="G13" i="10" s="1"/>
  <c r="V12" i="10"/>
  <c r="D12" i="10"/>
  <c r="G12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V26" i="9"/>
  <c r="D26" i="9"/>
  <c r="G26" i="9" s="1"/>
  <c r="V25" i="9"/>
  <c r="G25" i="9"/>
  <c r="D25" i="9"/>
  <c r="V24" i="9"/>
  <c r="D24" i="9"/>
  <c r="G24" i="9" s="1"/>
  <c r="V23" i="9"/>
  <c r="D23" i="9"/>
  <c r="G23" i="9" s="1"/>
  <c r="V22" i="9"/>
  <c r="D22" i="9"/>
  <c r="G22" i="9" s="1"/>
  <c r="V21" i="9"/>
  <c r="D21" i="9"/>
  <c r="G21" i="9" s="1"/>
  <c r="V20" i="9"/>
  <c r="D20" i="9"/>
  <c r="G20" i="9" s="1"/>
  <c r="V19" i="9"/>
  <c r="D19" i="9"/>
  <c r="G19" i="9" s="1"/>
  <c r="V18" i="9"/>
  <c r="D18" i="9"/>
  <c r="G18" i="9" s="1"/>
  <c r="V17" i="9"/>
  <c r="G17" i="9"/>
  <c r="D17" i="9"/>
  <c r="V16" i="9"/>
  <c r="D16" i="9"/>
  <c r="G16" i="9" s="1"/>
  <c r="V15" i="9"/>
  <c r="D15" i="9"/>
  <c r="G15" i="9" s="1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D12" i="9"/>
  <c r="G12" i="9" s="1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D38" i="8"/>
  <c r="G38" i="8" s="1"/>
  <c r="G37" i="8"/>
  <c r="D37" i="8"/>
  <c r="D36" i="8"/>
  <c r="G36" i="8" s="1"/>
  <c r="G35" i="8"/>
  <c r="D35" i="8"/>
  <c r="D34" i="8"/>
  <c r="G34" i="8" s="1"/>
  <c r="D33" i="8"/>
  <c r="G33" i="8" s="1"/>
  <c r="V26" i="8"/>
  <c r="D26" i="8"/>
  <c r="G26" i="8" s="1"/>
  <c r="V25" i="8"/>
  <c r="D25" i="8"/>
  <c r="G25" i="8" s="1"/>
  <c r="V24" i="8"/>
  <c r="D24" i="8"/>
  <c r="G24" i="8" s="1"/>
  <c r="V23" i="8"/>
  <c r="D23" i="8"/>
  <c r="G23" i="8" s="1"/>
  <c r="V22" i="8"/>
  <c r="G22" i="8"/>
  <c r="D22" i="8"/>
  <c r="V21" i="8"/>
  <c r="D21" i="8"/>
  <c r="G21" i="8" s="1"/>
  <c r="V20" i="8"/>
  <c r="D20" i="8"/>
  <c r="G20" i="8" s="1"/>
  <c r="V19" i="8"/>
  <c r="D19" i="8"/>
  <c r="G19" i="8" s="1"/>
  <c r="V18" i="8"/>
  <c r="G18" i="8"/>
  <c r="D18" i="8"/>
  <c r="V17" i="8"/>
  <c r="D17" i="8"/>
  <c r="G17" i="8" s="1"/>
  <c r="V16" i="8"/>
  <c r="D16" i="8"/>
  <c r="G16" i="8" s="1"/>
  <c r="V15" i="8"/>
  <c r="D15" i="8"/>
  <c r="G15" i="8" s="1"/>
  <c r="V14" i="8"/>
  <c r="D14" i="8"/>
  <c r="G14" i="8" s="1"/>
  <c r="V13" i="8"/>
  <c r="L13" i="8"/>
  <c r="M13" i="8" s="1"/>
  <c r="O13" i="8" s="1"/>
  <c r="Q13" i="8" s="1"/>
  <c r="S13" i="8" s="1"/>
  <c r="G13" i="8"/>
  <c r="D13" i="8"/>
  <c r="V12" i="8"/>
  <c r="D12" i="8"/>
  <c r="G12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V26" i="7"/>
  <c r="D26" i="7"/>
  <c r="G26" i="7" s="1"/>
  <c r="V25" i="7"/>
  <c r="D25" i="7"/>
  <c r="G25" i="7" s="1"/>
  <c r="V24" i="7"/>
  <c r="D24" i="7"/>
  <c r="G24" i="7" s="1"/>
  <c r="V23" i="7"/>
  <c r="G23" i="7"/>
  <c r="D23" i="7"/>
  <c r="V22" i="7"/>
  <c r="D22" i="7"/>
  <c r="G22" i="7" s="1"/>
  <c r="V21" i="7"/>
  <c r="D21" i="7"/>
  <c r="G21" i="7" s="1"/>
  <c r="V20" i="7"/>
  <c r="D20" i="7"/>
  <c r="G20" i="7" s="1"/>
  <c r="V19" i="7"/>
  <c r="D19" i="7"/>
  <c r="G19" i="7" s="1"/>
  <c r="V18" i="7"/>
  <c r="D18" i="7"/>
  <c r="G18" i="7" s="1"/>
  <c r="V17" i="7"/>
  <c r="D17" i="7"/>
  <c r="G17" i="7" s="1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D37" i="6"/>
  <c r="G37" i="6" s="1"/>
  <c r="D36" i="6"/>
  <c r="G36" i="6" s="1"/>
  <c r="D35" i="6"/>
  <c r="G35" i="6" s="1"/>
  <c r="D34" i="6"/>
  <c r="G34" i="6" s="1"/>
  <c r="D33" i="6"/>
  <c r="G33" i="6" s="1"/>
  <c r="V26" i="6"/>
  <c r="D26" i="6"/>
  <c r="G26" i="6" s="1"/>
  <c r="V25" i="6"/>
  <c r="D25" i="6"/>
  <c r="G25" i="6" s="1"/>
  <c r="V24" i="6"/>
  <c r="D24" i="6"/>
  <c r="G24" i="6" s="1"/>
  <c r="V23" i="6"/>
  <c r="D23" i="6"/>
  <c r="G23" i="6" s="1"/>
  <c r="V22" i="6"/>
  <c r="D22" i="6"/>
  <c r="G22" i="6" s="1"/>
  <c r="V21" i="6"/>
  <c r="D21" i="6"/>
  <c r="G21" i="6" s="1"/>
  <c r="V20" i="6"/>
  <c r="G20" i="6"/>
  <c r="D20" i="6"/>
  <c r="V19" i="6"/>
  <c r="D19" i="6"/>
  <c r="G19" i="6" s="1"/>
  <c r="V18" i="6"/>
  <c r="D18" i="6"/>
  <c r="G18" i="6" s="1"/>
  <c r="V17" i="6"/>
  <c r="D17" i="6"/>
  <c r="G17" i="6" s="1"/>
  <c r="V16" i="6"/>
  <c r="G16" i="6"/>
  <c r="D16" i="6"/>
  <c r="V15" i="6"/>
  <c r="D15" i="6"/>
  <c r="G15" i="6" s="1"/>
  <c r="V14" i="6"/>
  <c r="D14" i="6"/>
  <c r="G14" i="6" s="1"/>
  <c r="V13" i="6"/>
  <c r="M13" i="6"/>
  <c r="O13" i="6" s="1"/>
  <c r="Q13" i="6" s="1"/>
  <c r="S13" i="6" s="1"/>
  <c r="L13" i="6"/>
  <c r="D13" i="6"/>
  <c r="G13" i="6" s="1"/>
  <c r="V12" i="6"/>
  <c r="D12" i="6"/>
  <c r="G12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V26" i="5"/>
  <c r="D26" i="5"/>
  <c r="G26" i="5" s="1"/>
  <c r="V25" i="5"/>
  <c r="D25" i="5"/>
  <c r="G25" i="5" s="1"/>
  <c r="V24" i="5"/>
  <c r="D24" i="5"/>
  <c r="G24" i="5" s="1"/>
  <c r="V23" i="5"/>
  <c r="D23" i="5"/>
  <c r="G23" i="5" s="1"/>
  <c r="V22" i="5"/>
  <c r="D22" i="5"/>
  <c r="G22" i="5" s="1"/>
  <c r="V21" i="5"/>
  <c r="G21" i="5"/>
  <c r="D21" i="5"/>
  <c r="V20" i="5"/>
  <c r="D20" i="5"/>
  <c r="G20" i="5" s="1"/>
  <c r="V19" i="5"/>
  <c r="D19" i="5"/>
  <c r="G19" i="5" s="1"/>
  <c r="V18" i="5"/>
  <c r="D18" i="5"/>
  <c r="G18" i="5" s="1"/>
  <c r="V17" i="5"/>
  <c r="D17" i="5"/>
  <c r="G17" i="5" s="1"/>
  <c r="V16" i="5"/>
  <c r="D16" i="5"/>
  <c r="G16" i="5" s="1"/>
  <c r="V15" i="5"/>
  <c r="D15" i="5"/>
  <c r="G15" i="5" s="1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D38" i="4"/>
  <c r="G38" i="4" s="1"/>
  <c r="D37" i="4"/>
  <c r="G37" i="4" s="1"/>
  <c r="D36" i="4"/>
  <c r="G36" i="4" s="1"/>
  <c r="G35" i="4"/>
  <c r="D35" i="4"/>
  <c r="D34" i="4"/>
  <c r="G34" i="4" s="1"/>
  <c r="G33" i="4"/>
  <c r="D33" i="4"/>
  <c r="V26" i="4"/>
  <c r="G26" i="4"/>
  <c r="D26" i="4"/>
  <c r="V25" i="4"/>
  <c r="D25" i="4"/>
  <c r="G25" i="4" s="1"/>
  <c r="V24" i="4"/>
  <c r="D24" i="4"/>
  <c r="G24" i="4" s="1"/>
  <c r="V23" i="4"/>
  <c r="D23" i="4"/>
  <c r="G23" i="4" s="1"/>
  <c r="V22" i="4"/>
  <c r="G22" i="4"/>
  <c r="D22" i="4"/>
  <c r="V21" i="4"/>
  <c r="D21" i="4"/>
  <c r="G21" i="4" s="1"/>
  <c r="V20" i="4"/>
  <c r="D20" i="4"/>
  <c r="G20" i="4" s="1"/>
  <c r="V19" i="4"/>
  <c r="D19" i="4"/>
  <c r="G19" i="4" s="1"/>
  <c r="V18" i="4"/>
  <c r="D18" i="4"/>
  <c r="G18" i="4" s="1"/>
  <c r="V17" i="4"/>
  <c r="D17" i="4"/>
  <c r="G17" i="4" s="1"/>
  <c r="V16" i="4"/>
  <c r="D16" i="4"/>
  <c r="G16" i="4" s="1"/>
  <c r="V15" i="4"/>
  <c r="G15" i="4"/>
  <c r="D15" i="4"/>
  <c r="V14" i="4"/>
  <c r="D14" i="4"/>
  <c r="G14" i="4" s="1"/>
  <c r="V13" i="4"/>
  <c r="L13" i="4"/>
  <c r="M13" i="4" s="1"/>
  <c r="O13" i="4" s="1"/>
  <c r="Q13" i="4" s="1"/>
  <c r="S13" i="4" s="1"/>
  <c r="G13" i="4"/>
  <c r="D13" i="4"/>
  <c r="V12" i="4"/>
  <c r="D12" i="4"/>
  <c r="G12" i="4" s="1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V26" i="3"/>
  <c r="D26" i="3"/>
  <c r="G26" i="3" s="1"/>
  <c r="V25" i="3"/>
  <c r="D25" i="3"/>
  <c r="G25" i="3" s="1"/>
  <c r="V24" i="3"/>
  <c r="D24" i="3"/>
  <c r="G24" i="3" s="1"/>
  <c r="V23" i="3"/>
  <c r="D23" i="3"/>
  <c r="G23" i="3" s="1"/>
  <c r="V22" i="3"/>
  <c r="D22" i="3"/>
  <c r="G22" i="3" s="1"/>
  <c r="V21" i="3"/>
  <c r="D21" i="3"/>
  <c r="G21" i="3" s="1"/>
  <c r="V20" i="3"/>
  <c r="G20" i="3"/>
  <c r="D20" i="3"/>
  <c r="V19" i="3"/>
  <c r="D19" i="3"/>
  <c r="G19" i="3" s="1"/>
  <c r="V18" i="3"/>
  <c r="D18" i="3"/>
  <c r="G18" i="3" s="1"/>
  <c r="V17" i="3"/>
  <c r="D17" i="3"/>
  <c r="G17" i="3" s="1"/>
  <c r="V16" i="3"/>
  <c r="G16" i="3"/>
  <c r="D16" i="3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D12" i="3"/>
  <c r="G12" i="3" s="1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38" i="2"/>
  <c r="D38" i="2"/>
  <c r="D37" i="2"/>
  <c r="G37" i="2" s="1"/>
  <c r="D36" i="2"/>
  <c r="G36" i="2" s="1"/>
  <c r="D35" i="2"/>
  <c r="G35" i="2" s="1"/>
  <c r="D34" i="2"/>
  <c r="G34" i="2" s="1"/>
  <c r="D33" i="2"/>
  <c r="G33" i="2" s="1"/>
  <c r="V26" i="2"/>
  <c r="D26" i="2"/>
  <c r="G26" i="2" s="1"/>
  <c r="V25" i="2"/>
  <c r="G25" i="2"/>
  <c r="D25" i="2"/>
  <c r="V24" i="2"/>
  <c r="G24" i="2"/>
  <c r="D24" i="2"/>
  <c r="V23" i="2"/>
  <c r="D23" i="2"/>
  <c r="G23" i="2" s="1"/>
  <c r="V22" i="2"/>
  <c r="D22" i="2"/>
  <c r="G22" i="2" s="1"/>
  <c r="V21" i="2"/>
  <c r="D21" i="2"/>
  <c r="G21" i="2" s="1"/>
  <c r="V20" i="2"/>
  <c r="D20" i="2"/>
  <c r="G20" i="2" s="1"/>
  <c r="V19" i="2"/>
  <c r="D19" i="2"/>
  <c r="G19" i="2" s="1"/>
  <c r="V18" i="2"/>
  <c r="D18" i="2"/>
  <c r="G18" i="2" s="1"/>
  <c r="V17" i="2"/>
  <c r="G17" i="2"/>
  <c r="D17" i="2"/>
  <c r="V16" i="2"/>
  <c r="D16" i="2"/>
  <c r="G16" i="2" s="1"/>
  <c r="V15" i="2"/>
  <c r="D15" i="2"/>
  <c r="G15" i="2" s="1"/>
  <c r="V14" i="2"/>
  <c r="D14" i="2"/>
  <c r="G14" i="2" s="1"/>
  <c r="V13" i="2"/>
  <c r="M13" i="2"/>
  <c r="O13" i="2" s="1"/>
  <c r="Q13" i="2" s="1"/>
  <c r="S13" i="2" s="1"/>
  <c r="L13" i="2"/>
  <c r="D13" i="2"/>
  <c r="G13" i="2" s="1"/>
  <c r="V12" i="2"/>
  <c r="D12" i="2"/>
  <c r="G12" i="2" s="1"/>
  <c r="J10" i="2"/>
  <c r="G40" i="15" l="1"/>
  <c r="G29" i="38"/>
  <c r="G29" i="30"/>
  <c r="G40" i="31"/>
  <c r="G64" i="35"/>
  <c r="V76" i="35" s="1"/>
  <c r="G64" i="36"/>
  <c r="V76" i="36" s="1"/>
  <c r="G29" i="10"/>
  <c r="G64" i="32"/>
  <c r="V76" i="32" s="1"/>
  <c r="G29" i="20"/>
  <c r="G29" i="33"/>
  <c r="G64" i="8"/>
  <c r="V76" i="8" s="1"/>
  <c r="G64" i="9"/>
  <c r="V76" i="9" s="1"/>
  <c r="G40" i="20"/>
  <c r="G40" i="21"/>
  <c r="G64" i="24"/>
  <c r="V76" i="24" s="1"/>
  <c r="G29" i="25"/>
  <c r="G64" i="25"/>
  <c r="V76" i="25" s="1"/>
  <c r="G40" i="28"/>
  <c r="G40" i="36"/>
  <c r="G64" i="37"/>
  <c r="V76" i="37" s="1"/>
  <c r="G40" i="40"/>
  <c r="G29" i="44"/>
  <c r="G64" i="45"/>
  <c r="V76" i="45" s="1"/>
  <c r="G64" i="47"/>
  <c r="V76" i="47" s="1"/>
  <c r="G29" i="48"/>
  <c r="G40" i="50"/>
  <c r="G40" i="51"/>
  <c r="G29" i="54"/>
  <c r="G64" i="4"/>
  <c r="V76" i="4" s="1"/>
  <c r="G64" i="5"/>
  <c r="V76" i="5" s="1"/>
  <c r="G40" i="17"/>
  <c r="G64" i="20"/>
  <c r="V76" i="20" s="1"/>
  <c r="G29" i="21"/>
  <c r="G64" i="21"/>
  <c r="V76" i="21" s="1"/>
  <c r="G29" i="22"/>
  <c r="G40" i="22"/>
  <c r="G64" i="22"/>
  <c r="V76" i="22" s="1"/>
  <c r="G64" i="23"/>
  <c r="V76" i="23" s="1"/>
  <c r="G40" i="26"/>
  <c r="G40" i="27"/>
  <c r="G64" i="40"/>
  <c r="V76" i="40" s="1"/>
  <c r="G64" i="42"/>
  <c r="V76" i="42" s="1"/>
  <c r="G64" i="43"/>
  <c r="V76" i="43" s="1"/>
  <c r="G64" i="50"/>
  <c r="V76" i="50" s="1"/>
  <c r="G64" i="51"/>
  <c r="V76" i="51" s="1"/>
  <c r="G29" i="52"/>
  <c r="G64" i="52"/>
  <c r="V76" i="52" s="1"/>
  <c r="G64" i="53"/>
  <c r="V76" i="53" s="1"/>
  <c r="G64" i="55"/>
  <c r="V76" i="55" s="1"/>
  <c r="G29" i="2"/>
  <c r="G64" i="2"/>
  <c r="V76" i="2" s="1"/>
  <c r="G40" i="13"/>
  <c r="G40" i="10"/>
  <c r="G64" i="13"/>
  <c r="V76" i="13" s="1"/>
  <c r="G29" i="14"/>
  <c r="G64" i="14"/>
  <c r="V76" i="14" s="1"/>
  <c r="G29" i="15"/>
  <c r="G64" i="15"/>
  <c r="V76" i="15" s="1"/>
  <c r="G29" i="18"/>
  <c r="G64" i="18"/>
  <c r="V76" i="18" s="1"/>
  <c r="G64" i="19"/>
  <c r="V76" i="19" s="1"/>
  <c r="G64" i="29"/>
  <c r="V76" i="29" s="1"/>
  <c r="G29" i="31"/>
  <c r="G64" i="48"/>
  <c r="V76" i="48" s="1"/>
  <c r="G64" i="49"/>
  <c r="V76" i="49" s="1"/>
  <c r="G64" i="3"/>
  <c r="V76" i="3" s="1"/>
  <c r="G40" i="5"/>
  <c r="G40" i="6"/>
  <c r="G29" i="8"/>
  <c r="G64" i="10"/>
  <c r="V76" i="10" s="1"/>
  <c r="G29" i="11"/>
  <c r="G64" i="11"/>
  <c r="V76" i="11" s="1"/>
  <c r="G64" i="12"/>
  <c r="V76" i="12" s="1"/>
  <c r="G64" i="30"/>
  <c r="V76" i="30" s="1"/>
  <c r="G64" i="31"/>
  <c r="V76" i="31" s="1"/>
  <c r="G64" i="33"/>
  <c r="V76" i="33" s="1"/>
  <c r="G64" i="34"/>
  <c r="V76" i="34" s="1"/>
  <c r="G29" i="42"/>
  <c r="G29" i="50"/>
  <c r="G40" i="46"/>
  <c r="G29" i="40"/>
  <c r="G64" i="41"/>
  <c r="V76" i="41" s="1"/>
  <c r="G64" i="38"/>
  <c r="V76" i="38" s="1"/>
  <c r="G40" i="11"/>
  <c r="G29" i="12"/>
  <c r="G40" i="12"/>
  <c r="G29" i="13"/>
  <c r="G29" i="6"/>
  <c r="G29" i="7"/>
  <c r="G40" i="8"/>
  <c r="G29" i="9"/>
  <c r="G40" i="3"/>
  <c r="G29" i="3"/>
  <c r="G29" i="4"/>
  <c r="G40" i="4"/>
  <c r="G29" i="5"/>
  <c r="G40" i="14"/>
  <c r="G72" i="14" s="1"/>
  <c r="G40" i="2"/>
  <c r="G40" i="7"/>
  <c r="G40" i="9"/>
  <c r="G72" i="15"/>
  <c r="G29" i="16"/>
  <c r="G40" i="16"/>
  <c r="G29" i="17"/>
  <c r="G64" i="17"/>
  <c r="V76" i="17" s="1"/>
  <c r="G29" i="24"/>
  <c r="G40" i="24"/>
  <c r="G40" i="25"/>
  <c r="G29" i="27"/>
  <c r="G64" i="16"/>
  <c r="V76" i="16" s="1"/>
  <c r="G72" i="20"/>
  <c r="G72" i="25"/>
  <c r="G72" i="18"/>
  <c r="G72" i="21"/>
  <c r="G72" i="22"/>
  <c r="G29" i="23"/>
  <c r="G40" i="23"/>
  <c r="G29" i="26"/>
  <c r="G40" i="18"/>
  <c r="G29" i="19"/>
  <c r="G40" i="19"/>
  <c r="G40" i="29"/>
  <c r="G40" i="33"/>
  <c r="G29" i="34"/>
  <c r="G64" i="26"/>
  <c r="V76" i="26" s="1"/>
  <c r="G64" i="28"/>
  <c r="V76" i="28" s="1"/>
  <c r="G29" i="32"/>
  <c r="G64" i="27"/>
  <c r="V76" i="27" s="1"/>
  <c r="G29" i="29"/>
  <c r="G40" i="30"/>
  <c r="G40" i="32"/>
  <c r="G40" i="34"/>
  <c r="G40" i="35"/>
  <c r="G29" i="37"/>
  <c r="G72" i="40"/>
  <c r="G29" i="28"/>
  <c r="G72" i="30"/>
  <c r="G72" i="31"/>
  <c r="G72" i="33"/>
  <c r="G29" i="35"/>
  <c r="G29" i="36"/>
  <c r="G40" i="37"/>
  <c r="G40" i="38"/>
  <c r="G72" i="38" s="1"/>
  <c r="G64" i="39"/>
  <c r="V76" i="39" s="1"/>
  <c r="G40" i="41"/>
  <c r="G40" i="43"/>
  <c r="G40" i="44"/>
  <c r="G72" i="44" s="1"/>
  <c r="G29" i="46"/>
  <c r="G40" i="47"/>
  <c r="G40" i="39"/>
  <c r="G40" i="42"/>
  <c r="G72" i="42" s="1"/>
  <c r="G29" i="43"/>
  <c r="G29" i="45"/>
  <c r="G29" i="39"/>
  <c r="G29" i="41"/>
  <c r="G40" i="45"/>
  <c r="G29" i="47"/>
  <c r="G40" i="53"/>
  <c r="G40" i="54"/>
  <c r="G72" i="54" s="1"/>
  <c r="G34" i="55"/>
  <c r="E35" i="55"/>
  <c r="G72" i="50"/>
  <c r="G33" i="55"/>
  <c r="G29" i="51"/>
  <c r="G40" i="52"/>
  <c r="G29" i="53"/>
  <c r="G64" i="46"/>
  <c r="V76" i="46" s="1"/>
  <c r="G40" i="48"/>
  <c r="G29" i="49"/>
  <c r="G40" i="49"/>
  <c r="G15" i="55"/>
  <c r="G29" i="55" s="1"/>
  <c r="I61" i="1"/>
  <c r="J61" i="1"/>
  <c r="G72" i="10" l="1"/>
  <c r="G73" i="44"/>
  <c r="V75" i="44" s="1"/>
  <c r="G75" i="44"/>
  <c r="G74" i="44"/>
  <c r="G74" i="38"/>
  <c r="G73" i="38"/>
  <c r="G75" i="38" s="1"/>
  <c r="G72" i="39"/>
  <c r="G72" i="52"/>
  <c r="G74" i="50"/>
  <c r="G75" i="50" s="1"/>
  <c r="G73" i="50"/>
  <c r="G72" i="41"/>
  <c r="G72" i="36"/>
  <c r="G73" i="31"/>
  <c r="V75" i="31" s="1"/>
  <c r="G74" i="31"/>
  <c r="G72" i="28"/>
  <c r="G72" i="29"/>
  <c r="G72" i="32"/>
  <c r="G74" i="20"/>
  <c r="G73" i="20"/>
  <c r="G75" i="20" s="1"/>
  <c r="G72" i="17"/>
  <c r="G72" i="3"/>
  <c r="G72" i="7"/>
  <c r="G72" i="12"/>
  <c r="G73" i="10"/>
  <c r="V75" i="10" s="1"/>
  <c r="G74" i="10"/>
  <c r="G72" i="46"/>
  <c r="G72" i="35"/>
  <c r="G73" i="40"/>
  <c r="G75" i="40" s="1"/>
  <c r="G74" i="40"/>
  <c r="G72" i="26"/>
  <c r="G74" i="22"/>
  <c r="G75" i="22" s="1"/>
  <c r="G73" i="22"/>
  <c r="G74" i="18"/>
  <c r="G73" i="18"/>
  <c r="V75" i="18" s="1"/>
  <c r="G73" i="14"/>
  <c r="G75" i="14" s="1"/>
  <c r="G74" i="14"/>
  <c r="G72" i="5"/>
  <c r="G72" i="6"/>
  <c r="G72" i="53"/>
  <c r="G72" i="49"/>
  <c r="G74" i="54"/>
  <c r="G75" i="54" s="1"/>
  <c r="G73" i="54"/>
  <c r="G35" i="55"/>
  <c r="E36" i="55"/>
  <c r="G72" i="47"/>
  <c r="G72" i="45"/>
  <c r="G72" i="48"/>
  <c r="G74" i="42"/>
  <c r="G73" i="42"/>
  <c r="V75" i="42" s="1"/>
  <c r="G74" i="33"/>
  <c r="G75" i="33" s="1"/>
  <c r="G73" i="33"/>
  <c r="V75" i="38"/>
  <c r="G74" i="21"/>
  <c r="G73" i="21"/>
  <c r="G75" i="21"/>
  <c r="G72" i="24"/>
  <c r="G72" i="16"/>
  <c r="G72" i="2"/>
  <c r="G72" i="9"/>
  <c r="G72" i="13"/>
  <c r="G72" i="11"/>
  <c r="G72" i="8"/>
  <c r="G72" i="51"/>
  <c r="G72" i="43"/>
  <c r="G75" i="30"/>
  <c r="G74" i="30"/>
  <c r="G73" i="30"/>
  <c r="G72" i="37"/>
  <c r="G72" i="34"/>
  <c r="G72" i="19"/>
  <c r="G72" i="23"/>
  <c r="G74" i="25"/>
  <c r="G75" i="25" s="1"/>
  <c r="G73" i="25"/>
  <c r="G72" i="27"/>
  <c r="G74" i="15"/>
  <c r="G73" i="15"/>
  <c r="G75" i="15" s="1"/>
  <c r="G72" i="4"/>
  <c r="H61" i="1"/>
  <c r="G75" i="31" l="1"/>
  <c r="G75" i="10"/>
  <c r="G74" i="37"/>
  <c r="G73" i="37"/>
  <c r="G74" i="13"/>
  <c r="G73" i="13"/>
  <c r="V75" i="13" s="1"/>
  <c r="G73" i="23"/>
  <c r="G74" i="23"/>
  <c r="V75" i="30"/>
  <c r="G74" i="43"/>
  <c r="G73" i="43"/>
  <c r="G74" i="8"/>
  <c r="G73" i="8"/>
  <c r="V75" i="21"/>
  <c r="V75" i="33"/>
  <c r="G74" i="47"/>
  <c r="G73" i="47"/>
  <c r="G75" i="47"/>
  <c r="V75" i="54"/>
  <c r="G75" i="18"/>
  <c r="G73" i="26"/>
  <c r="G74" i="26"/>
  <c r="G75" i="26" s="1"/>
  <c r="V75" i="40"/>
  <c r="G74" i="12"/>
  <c r="G73" i="12"/>
  <c r="G75" i="12"/>
  <c r="G74" i="3"/>
  <c r="G73" i="3"/>
  <c r="G75" i="3" s="1"/>
  <c r="G74" i="36"/>
  <c r="G75" i="36" s="1"/>
  <c r="G73" i="36"/>
  <c r="V75" i="50"/>
  <c r="G73" i="19"/>
  <c r="G74" i="19"/>
  <c r="G73" i="27"/>
  <c r="V75" i="27" s="1"/>
  <c r="G74" i="27"/>
  <c r="V75" i="15"/>
  <c r="V75" i="25"/>
  <c r="G74" i="34"/>
  <c r="G73" i="34"/>
  <c r="V75" i="34" s="1"/>
  <c r="G74" i="11"/>
  <c r="G73" i="11"/>
  <c r="G74" i="9"/>
  <c r="G73" i="9"/>
  <c r="V75" i="9" s="1"/>
  <c r="G74" i="24"/>
  <c r="G73" i="24"/>
  <c r="G74" i="48"/>
  <c r="G75" i="48" s="1"/>
  <c r="G73" i="48"/>
  <c r="G74" i="53"/>
  <c r="G73" i="53"/>
  <c r="V75" i="14"/>
  <c r="V75" i="22"/>
  <c r="G73" i="35"/>
  <c r="V75" i="35" s="1"/>
  <c r="G74" i="35"/>
  <c r="V75" i="20"/>
  <c r="G75" i="39"/>
  <c r="G73" i="39"/>
  <c r="G74" i="39"/>
  <c r="G73" i="51"/>
  <c r="V75" i="51" s="1"/>
  <c r="G74" i="51"/>
  <c r="G73" i="2"/>
  <c r="G74" i="2"/>
  <c r="G75" i="2" s="1"/>
  <c r="G75" i="42"/>
  <c r="G74" i="45"/>
  <c r="G73" i="45"/>
  <c r="V75" i="45" s="1"/>
  <c r="G75" i="45"/>
  <c r="E37" i="55"/>
  <c r="G37" i="55" s="1"/>
  <c r="G36" i="55"/>
  <c r="G74" i="5"/>
  <c r="G73" i="5"/>
  <c r="G74" i="7"/>
  <c r="G75" i="7" s="1"/>
  <c r="G73" i="7"/>
  <c r="G74" i="17"/>
  <c r="G73" i="17"/>
  <c r="G75" i="17" s="1"/>
  <c r="G74" i="29"/>
  <c r="G73" i="29"/>
  <c r="G75" i="29" s="1"/>
  <c r="G74" i="41"/>
  <c r="G73" i="41"/>
  <c r="G74" i="4"/>
  <c r="G73" i="4"/>
  <c r="V75" i="4" s="1"/>
  <c r="G73" i="16"/>
  <c r="G74" i="16"/>
  <c r="G74" i="49"/>
  <c r="G75" i="49" s="1"/>
  <c r="G73" i="49"/>
  <c r="G73" i="6"/>
  <c r="G75" i="6" s="1"/>
  <c r="G74" i="6"/>
  <c r="G73" i="46"/>
  <c r="G75" i="46" s="1"/>
  <c r="G74" i="46"/>
  <c r="G74" i="32"/>
  <c r="G73" i="32"/>
  <c r="G75" i="32" s="1"/>
  <c r="G74" i="28"/>
  <c r="G73" i="28"/>
  <c r="G74" i="52"/>
  <c r="G73" i="52"/>
  <c r="J62" i="1"/>
  <c r="J63" i="1" s="1"/>
  <c r="V75" i="52" l="1"/>
  <c r="G40" i="55"/>
  <c r="G72" i="55" s="1"/>
  <c r="V75" i="24"/>
  <c r="G75" i="34"/>
  <c r="G75" i="4"/>
  <c r="V75" i="17"/>
  <c r="G75" i="51"/>
  <c r="G75" i="28"/>
  <c r="V75" i="53"/>
  <c r="V75" i="6"/>
  <c r="V75" i="41"/>
  <c r="V75" i="7"/>
  <c r="V75" i="11"/>
  <c r="G75" i="27"/>
  <c r="V75" i="3"/>
  <c r="V75" i="37"/>
  <c r="V75" i="32"/>
  <c r="V75" i="43"/>
  <c r="G75" i="16"/>
  <c r="G75" i="5"/>
  <c r="G75" i="24"/>
  <c r="V75" i="19"/>
  <c r="V75" i="12"/>
  <c r="V75" i="46"/>
  <c r="G75" i="52"/>
  <c r="V75" i="28"/>
  <c r="V75" i="49"/>
  <c r="V75" i="16"/>
  <c r="G75" i="41"/>
  <c r="V75" i="5"/>
  <c r="V75" i="39"/>
  <c r="G75" i="35"/>
  <c r="G75" i="53"/>
  <c r="V75" i="48"/>
  <c r="G75" i="11"/>
  <c r="G75" i="19"/>
  <c r="V75" i="36"/>
  <c r="V75" i="8"/>
  <c r="G75" i="43"/>
  <c r="V75" i="23"/>
  <c r="G75" i="37"/>
  <c r="V75" i="29"/>
  <c r="V75" i="2"/>
  <c r="G75" i="9"/>
  <c r="V75" i="26"/>
  <c r="V75" i="47"/>
  <c r="G75" i="8"/>
  <c r="G75" i="23"/>
  <c r="G75" i="13"/>
  <c r="G74" i="55" l="1"/>
  <c r="G73" i="55"/>
  <c r="V75" i="55" s="1"/>
  <c r="G75" i="55"/>
</calcChain>
</file>

<file path=xl/sharedStrings.xml><?xml version="1.0" encoding="utf-8"?>
<sst xmlns="http://schemas.openxmlformats.org/spreadsheetml/2006/main" count="7786" uniqueCount="253">
  <si>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</si>
  <si>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</si>
  <si>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</si>
  <si>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</si>
  <si>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</si>
  <si>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</si>
  <si>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</si>
  <si>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</si>
  <si>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</si>
  <si>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</si>
  <si>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</si>
  <si>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</si>
  <si>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</si>
  <si>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</si>
  <si>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</si>
  <si>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</si>
  <si>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</si>
  <si>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</si>
  <si>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</si>
  <si>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</si>
  <si>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</si>
  <si>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>Puesta a tierra para red secundaria aérea, 1 varilla y conductor de cobre # 2 AWG, PT0-0DC2_1 en CP</t>
  </si>
  <si>
    <t>Puesta a tierra para medidor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</si>
  <si>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</si>
  <si>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</si>
  <si>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</si>
  <si>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</si>
  <si>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</si>
  <si>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</si>
  <si>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</si>
  <si>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</si>
  <si>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</si>
  <si>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</si>
  <si>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</si>
  <si>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</si>
  <si>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</si>
  <si>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</si>
  <si>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</si>
  <si>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</si>
  <si>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Transformador monofásico autoprotegido (CSP) de 10 KVA 13800 GRDY/7967 V-120/240 V</t>
  </si>
  <si>
    <t>Estructura tubo poste para acometida con tubo de 6 m</t>
  </si>
  <si>
    <t>Estructura tubo poste para acometida con tubo de 3m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</si>
  <si>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</si>
  <si>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</si>
  <si>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</si>
  <si>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>Pruebas de iluminancia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</si>
  <si>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</si>
  <si>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</si>
  <si>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</si>
  <si>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</si>
  <si>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</si>
  <si>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Transformador monofásico autoprotegido (CSP) de 15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</si>
  <si>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</si>
  <si>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</si>
  <si>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retención ESV-1CR</t>
  </si>
  <si>
    <t>Estructura en baja tensión tipo ESE-1EP</t>
  </si>
  <si>
    <t>Estructura en baja tensión tipo ESE-1ED</t>
  </si>
  <si>
    <t>Luminaria cerrada, 100 W, con lámpara de vapor de Na, autocontrolada, potencia constante.  APD-0PL-CS100AC</t>
  </si>
  <si>
    <t>Seccionador fusible unipolar, tipo abierto 27 kV, 100 A, BIL 125 kV, con tirafusible. SPV-1S100-125 para transformador</t>
  </si>
  <si>
    <t>Transformador monofásico autoprotegido (CSP) de 25 KVA 22000 GRDY/12700 V-120/240 V</t>
  </si>
  <si>
    <t xml:space="preserve">Conexión de cruce eléctrico </t>
  </si>
  <si>
    <t>Reubicación de acometida</t>
  </si>
  <si>
    <t>Inclinado de poste de HºAº de 11 m ó de 12 m</t>
  </si>
  <si>
    <t>Inclinado de poste de HºAº de 9 m ó de 10 metros</t>
  </si>
  <si>
    <t xml:space="preserve">Desarmado y retiro de tensor simple TS </t>
  </si>
  <si>
    <t>Desarmado de estructura secundaria tipo ESD-1ER ó 2ER</t>
  </si>
  <si>
    <t>Desarmado de estructura secundaria tipo ESD-1EP ó 2EP</t>
  </si>
  <si>
    <t>Montaje e instalación de luminaria, potencia hasta 150 W (material proporcionado por la EERSSA)</t>
  </si>
  <si>
    <t>Desmontaje de luminaría, potencia  hasta 150 W</t>
  </si>
  <si>
    <t>Entrega EERSSA</t>
  </si>
  <si>
    <t>Desmontaje de transformador monofásico, tipo CSP, 22 kV GRDy / 12,7 kV, potencia hasta 25 kVA</t>
  </si>
  <si>
    <t>Montaje de transformador monof., tipo CSP, 22 kV GRDy / 12,7 kV, hasta 50 kVA (transf. proporcionado por la EERSSA)</t>
  </si>
  <si>
    <t>Retiro y enrollado de conductor de aluminio, desnudo, 5005, ASC ó ACSR # 4 AWG EN CIRCUITO SECUNDARIO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</si>
  <si>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</si>
  <si>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</si>
  <si>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</si>
  <si>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</si>
  <si>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</si>
  <si>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</si>
  <si>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</si>
  <si>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</si>
  <si>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</si>
  <si>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</si>
  <si>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</si>
  <si>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</si>
  <si>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</si>
  <si>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</si>
  <si>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</si>
  <si>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</si>
  <si>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</si>
  <si>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</si>
  <si>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</si>
  <si>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</si>
  <si>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</si>
  <si>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</si>
  <si>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</si>
  <si>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</si>
  <si>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</si>
  <si>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</si>
  <si>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</si>
  <si>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</si>
  <si>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</si>
  <si>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</si>
  <si>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</si>
  <si>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</si>
  <si>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</si>
  <si>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</si>
  <si>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</si>
  <si>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</si>
  <si>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</si>
  <si>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</si>
  <si>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</si>
  <si>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</si>
  <si>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</si>
  <si>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</si>
  <si>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</si>
  <si>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</si>
  <si>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</si>
  <si>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</si>
  <si>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</si>
  <si>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</si>
  <si>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</si>
  <si>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</si>
  <si>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</si>
  <si>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</si>
  <si>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</si>
  <si>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</si>
  <si>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</si>
  <si>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</si>
  <si>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</si>
  <si>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</si>
  <si>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</si>
  <si>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</si>
  <si>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</si>
  <si>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</si>
  <si>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</si>
  <si>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</si>
  <si>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</si>
  <si>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</si>
  <si>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</si>
  <si>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</si>
  <si>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</si>
  <si>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</si>
  <si>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</si>
  <si>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</si>
  <si>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</si>
  <si>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</si>
  <si>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</si>
  <si>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</si>
  <si>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</si>
  <si>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</si>
  <si>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</si>
  <si>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</si>
  <si>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</si>
  <si>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</si>
  <si>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</si>
  <si>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</si>
  <si>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</si>
  <si>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</si>
  <si>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</si>
  <si>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</si>
  <si>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</si>
  <si>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</si>
  <si>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</si>
  <si>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</si>
  <si>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</si>
  <si>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</si>
  <si>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</si>
  <si>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</si>
  <si>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</si>
  <si>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</si>
  <si>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</si>
  <si>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</si>
  <si>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</si>
  <si>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</si>
  <si>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10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</si>
  <si>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</si>
  <si>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</si>
  <si>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</si>
  <si>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</si>
  <si>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25 kVA</t>
  </si>
  <si>
    <t>Transformador monofásico autoprotegido, 22 000 GRDy / 12 700 V - 240 / 120 V, 15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</si>
  <si>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</si>
  <si>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</si>
  <si>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</si>
  <si>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</si>
  <si>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</si>
  <si>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</si>
  <si>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</si>
  <si>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</si>
  <si>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</si>
  <si>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</si>
  <si>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</si>
  <si>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</si>
  <si>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</si>
  <si>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</si>
  <si>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</si>
  <si>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</si>
  <si>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</si>
  <si>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</si>
  <si>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</si>
  <si>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</si>
  <si>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</si>
  <si>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</si>
  <si>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</si>
  <si>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</si>
  <si>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</si>
  <si>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</si>
  <si>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</si>
  <si>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</si>
  <si>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</si>
  <si>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</si>
  <si>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</si>
  <si>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</si>
  <si>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</si>
  <si>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Conector de aleación de Cu - Al, ranuras paralelas, con separador, dos pernos laterales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</si>
  <si>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</si>
  <si>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</si>
  <si>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</si>
  <si>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</si>
  <si>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Conductor de Al-acero desnudo, cableado, ACSR, 1/0 AWG, 7 (6/1)hilos</t>
  </si>
  <si>
    <t xml:space="preserve">Conector de compresión tipo H 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</si>
  <si>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</si>
  <si>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</si>
  <si>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</si>
  <si>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</si>
  <si>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</si>
  <si>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</si>
  <si>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</si>
  <si>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</si>
  <si>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</si>
  <si>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</si>
  <si>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</si>
  <si>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</si>
  <si>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</si>
  <si>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</si>
  <si>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</si>
  <si>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</si>
  <si>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</si>
  <si>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</si>
  <si>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</si>
  <si>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</si>
  <si>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</si>
  <si>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</si>
  <si>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</si>
  <si>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</si>
  <si>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>Brazo para luminaria de 125-175 W. ø 50x1200 mm</t>
  </si>
  <si>
    <t>Gel para mejoramiento de resistencia de puesta a tierra (saco de 25 libras)</t>
  </si>
  <si>
    <t>Seccionador portafusible, unipolar, abierto, 15 kV, BIL 95 kV, 4 kA, 100 A</t>
  </si>
  <si>
    <t>Pruebas de Iluminancia</t>
  </si>
  <si>
    <t>luxómetro</t>
  </si>
  <si>
    <t>Kit de herramientas para elaboración de malla</t>
  </si>
  <si>
    <t>CONSTRUCCIÓN DE REDES ELÉCTRICAS EN EL SECTOR PASHKIUS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</si>
</sst>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63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B4" sqref="B4:B6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29</v>
      </c>
      <c r="B1" s="26" t="s">
        <v>252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16</v>
      </c>
      <c r="E7" s="17" t="s">
        <v>12</v>
      </c>
      <c r="F7" s="17">
        <v>25.92</v>
      </c>
      <c r="G7" s="17">
        <v>25.92</v>
      </c>
      <c r="H7" s="17">
        <v>0</v>
      </c>
      <c r="I7" s="17">
        <v>414.72</v>
      </c>
      <c r="J7" s="18">
        <v>414.72</v>
      </c>
    </row>
    <row r="8" spans="1:10" ht="30" customHeight="1" x14ac:dyDescent="0.25">
      <c r="A8" s="13">
        <v>2</v>
      </c>
      <c r="B8" s="14" t="s">
        <v>30</v>
      </c>
      <c r="C8" s="15" t="s">
        <v>31</v>
      </c>
      <c r="D8" s="28">
        <v>0.2</v>
      </c>
      <c r="E8" s="17" t="s">
        <v>12</v>
      </c>
      <c r="F8" s="17">
        <v>299.32</v>
      </c>
      <c r="G8" s="17">
        <v>299.32</v>
      </c>
      <c r="H8" s="17">
        <v>0</v>
      </c>
      <c r="I8" s="17">
        <v>59.86</v>
      </c>
      <c r="J8" s="18">
        <v>59.86</v>
      </c>
    </row>
    <row r="9" spans="1:10" ht="30" customHeight="1" x14ac:dyDescent="0.25">
      <c r="A9" s="13">
        <v>3</v>
      </c>
      <c r="B9" s="14" t="s">
        <v>32</v>
      </c>
      <c r="C9" s="15" t="s">
        <v>11</v>
      </c>
      <c r="D9" s="28">
        <v>2</v>
      </c>
      <c r="E9" s="17">
        <v>472</v>
      </c>
      <c r="F9" s="17">
        <v>86.46</v>
      </c>
      <c r="G9" s="17">
        <v>558.46</v>
      </c>
      <c r="H9" s="17">
        <v>944</v>
      </c>
      <c r="I9" s="17">
        <v>172.92</v>
      </c>
      <c r="J9" s="18">
        <v>1116.92</v>
      </c>
    </row>
    <row r="10" spans="1:10" ht="30" customHeight="1" x14ac:dyDescent="0.25">
      <c r="A10" s="13">
        <v>4</v>
      </c>
      <c r="B10" s="14" t="s">
        <v>46</v>
      </c>
      <c r="C10" s="15" t="s">
        <v>11</v>
      </c>
      <c r="D10" s="28">
        <v>2</v>
      </c>
      <c r="E10" s="17">
        <v>472</v>
      </c>
      <c r="F10" s="17">
        <v>174.13</v>
      </c>
      <c r="G10" s="17">
        <v>646.13</v>
      </c>
      <c r="H10" s="17">
        <v>944</v>
      </c>
      <c r="I10" s="17">
        <v>348.26</v>
      </c>
      <c r="J10" s="18">
        <v>1292.26</v>
      </c>
    </row>
    <row r="11" spans="1:10" ht="30" customHeight="1" x14ac:dyDescent="0.25">
      <c r="A11" s="13">
        <v>5</v>
      </c>
      <c r="B11" s="14" t="s">
        <v>13</v>
      </c>
      <c r="C11" s="15" t="s">
        <v>11</v>
      </c>
      <c r="D11" s="28">
        <v>3</v>
      </c>
      <c r="E11" s="17">
        <v>209.5</v>
      </c>
      <c r="F11" s="17">
        <v>102.84</v>
      </c>
      <c r="G11" s="17">
        <v>312.34000000000003</v>
      </c>
      <c r="H11" s="17">
        <v>628.5</v>
      </c>
      <c r="I11" s="17">
        <v>308.52</v>
      </c>
      <c r="J11" s="18">
        <v>937.02</v>
      </c>
    </row>
    <row r="12" spans="1:10" ht="30" customHeight="1" x14ac:dyDescent="0.25">
      <c r="A12" s="13">
        <v>6</v>
      </c>
      <c r="B12" s="14" t="s">
        <v>14</v>
      </c>
      <c r="C12" s="15" t="s">
        <v>11</v>
      </c>
      <c r="D12" s="28">
        <v>3</v>
      </c>
      <c r="E12" s="17">
        <v>209.5</v>
      </c>
      <c r="F12" s="17">
        <v>217.08</v>
      </c>
      <c r="G12" s="17">
        <v>426.58000000000004</v>
      </c>
      <c r="H12" s="17">
        <v>628.5</v>
      </c>
      <c r="I12" s="17">
        <v>651.24</v>
      </c>
      <c r="J12" s="18">
        <v>1279.74</v>
      </c>
    </row>
    <row r="13" spans="1:10" ht="30" customHeight="1" x14ac:dyDescent="0.25">
      <c r="A13" s="13">
        <v>7</v>
      </c>
      <c r="B13" s="14" t="s">
        <v>15</v>
      </c>
      <c r="C13" s="15" t="s">
        <v>11</v>
      </c>
      <c r="D13" s="28">
        <v>4</v>
      </c>
      <c r="E13" s="17">
        <v>145.84</v>
      </c>
      <c r="F13" s="17">
        <v>145.32</v>
      </c>
      <c r="G13" s="17">
        <v>291.15999999999997</v>
      </c>
      <c r="H13" s="17">
        <v>583.36</v>
      </c>
      <c r="I13" s="17">
        <v>581.28</v>
      </c>
      <c r="J13" s="18">
        <v>1164.6400000000001</v>
      </c>
    </row>
    <row r="14" spans="1:10" ht="30" customHeight="1" x14ac:dyDescent="0.25">
      <c r="A14" s="13">
        <v>8</v>
      </c>
      <c r="B14" s="14" t="s">
        <v>16</v>
      </c>
      <c r="C14" s="15" t="s">
        <v>11</v>
      </c>
      <c r="D14" s="28">
        <v>3</v>
      </c>
      <c r="E14" s="17">
        <v>145.84</v>
      </c>
      <c r="F14" s="17">
        <v>230.32</v>
      </c>
      <c r="G14" s="17">
        <v>376.15999999999997</v>
      </c>
      <c r="H14" s="17">
        <v>437.52</v>
      </c>
      <c r="I14" s="17">
        <v>690.96</v>
      </c>
      <c r="J14" s="18">
        <v>1128.48</v>
      </c>
    </row>
    <row r="15" spans="1:10" ht="30" customHeight="1" x14ac:dyDescent="0.25">
      <c r="A15" s="13">
        <v>9</v>
      </c>
      <c r="B15" s="14" t="s">
        <v>47</v>
      </c>
      <c r="C15" s="15" t="s">
        <v>11</v>
      </c>
      <c r="D15" s="28">
        <v>2</v>
      </c>
      <c r="E15" s="17">
        <v>47.54</v>
      </c>
      <c r="F15" s="17">
        <v>92.49</v>
      </c>
      <c r="G15" s="17">
        <v>140.03</v>
      </c>
      <c r="H15" s="17">
        <v>95.08</v>
      </c>
      <c r="I15" s="17">
        <v>184.98</v>
      </c>
      <c r="J15" s="18">
        <v>280.06</v>
      </c>
    </row>
    <row r="16" spans="1:10" ht="30" customHeight="1" x14ac:dyDescent="0.25">
      <c r="A16" s="13">
        <v>10</v>
      </c>
      <c r="B16" s="14" t="s">
        <v>48</v>
      </c>
      <c r="C16" s="15" t="s">
        <v>11</v>
      </c>
      <c r="D16" s="28">
        <v>1</v>
      </c>
      <c r="E16" s="17">
        <v>47.54</v>
      </c>
      <c r="F16" s="17">
        <v>112.17</v>
      </c>
      <c r="G16" s="17">
        <v>159.71</v>
      </c>
      <c r="H16" s="17">
        <v>47.54</v>
      </c>
      <c r="I16" s="17">
        <v>112.17</v>
      </c>
      <c r="J16" s="18">
        <v>159.71</v>
      </c>
    </row>
    <row r="17" spans="1:10" ht="30" customHeight="1" x14ac:dyDescent="0.25">
      <c r="A17" s="13">
        <v>11</v>
      </c>
      <c r="B17" s="14" t="s">
        <v>49</v>
      </c>
      <c r="C17" s="15" t="s">
        <v>11</v>
      </c>
      <c r="D17" s="28">
        <v>2</v>
      </c>
      <c r="E17" s="17">
        <v>36.19</v>
      </c>
      <c r="F17" s="17">
        <v>89.42</v>
      </c>
      <c r="G17" s="17">
        <v>125.61</v>
      </c>
      <c r="H17" s="17">
        <v>72.38</v>
      </c>
      <c r="I17" s="17">
        <v>178.84</v>
      </c>
      <c r="J17" s="18">
        <v>251.22</v>
      </c>
    </row>
    <row r="18" spans="1:10" ht="30" customHeight="1" x14ac:dyDescent="0.25">
      <c r="A18" s="13">
        <v>12</v>
      </c>
      <c r="B18" s="14" t="s">
        <v>50</v>
      </c>
      <c r="C18" s="15" t="s">
        <v>11</v>
      </c>
      <c r="D18" s="28">
        <v>1</v>
      </c>
      <c r="E18" s="17">
        <v>36.19</v>
      </c>
      <c r="F18" s="17">
        <v>105.47</v>
      </c>
      <c r="G18" s="17">
        <v>141.66</v>
      </c>
      <c r="H18" s="17">
        <v>36.19</v>
      </c>
      <c r="I18" s="17">
        <v>105.47</v>
      </c>
      <c r="J18" s="18">
        <v>141.66</v>
      </c>
    </row>
    <row r="19" spans="1:10" ht="30" customHeight="1" x14ac:dyDescent="0.25">
      <c r="A19" s="13">
        <v>13</v>
      </c>
      <c r="B19" s="14" t="s">
        <v>17</v>
      </c>
      <c r="C19" s="15" t="s">
        <v>11</v>
      </c>
      <c r="D19" s="28">
        <v>4</v>
      </c>
      <c r="E19" s="17">
        <v>25.35</v>
      </c>
      <c r="F19" s="17">
        <v>75.02</v>
      </c>
      <c r="G19" s="17">
        <v>100.37</v>
      </c>
      <c r="H19" s="17">
        <v>101.4</v>
      </c>
      <c r="I19" s="17">
        <v>300.08</v>
      </c>
      <c r="J19" s="18">
        <v>401.48</v>
      </c>
    </row>
    <row r="20" spans="1:10" ht="30" customHeight="1" x14ac:dyDescent="0.25">
      <c r="A20" s="13">
        <v>14</v>
      </c>
      <c r="B20" s="14" t="s">
        <v>18</v>
      </c>
      <c r="C20" s="15" t="s">
        <v>11</v>
      </c>
      <c r="D20" s="28">
        <v>4</v>
      </c>
      <c r="E20" s="17">
        <v>25.23</v>
      </c>
      <c r="F20" s="17">
        <v>109.89</v>
      </c>
      <c r="G20" s="17">
        <v>135.12</v>
      </c>
      <c r="H20" s="17">
        <v>100.92</v>
      </c>
      <c r="I20" s="17">
        <v>439.56</v>
      </c>
      <c r="J20" s="18">
        <v>540.48</v>
      </c>
    </row>
    <row r="21" spans="1:10" ht="30" customHeight="1" x14ac:dyDescent="0.25">
      <c r="A21" s="13">
        <v>15</v>
      </c>
      <c r="B21" s="14" t="s">
        <v>39</v>
      </c>
      <c r="C21" s="15" t="s">
        <v>11</v>
      </c>
      <c r="D21" s="28">
        <v>2</v>
      </c>
      <c r="E21" s="16">
        <v>852.69</v>
      </c>
      <c r="F21" s="17">
        <v>72.88</v>
      </c>
      <c r="G21" s="17">
        <v>925.57</v>
      </c>
      <c r="H21" s="17">
        <v>1705.38</v>
      </c>
      <c r="I21" s="17">
        <v>145.76</v>
      </c>
      <c r="J21" s="18">
        <v>1851.14</v>
      </c>
    </row>
    <row r="22" spans="1:10" ht="30" customHeight="1" x14ac:dyDescent="0.25">
      <c r="A22" s="13">
        <v>16</v>
      </c>
      <c r="B22" s="14" t="s">
        <v>59</v>
      </c>
      <c r="C22" s="15" t="s">
        <v>11</v>
      </c>
      <c r="D22" s="28">
        <v>1</v>
      </c>
      <c r="E22" s="16">
        <v>1173.17</v>
      </c>
      <c r="F22" s="17">
        <v>104.72</v>
      </c>
      <c r="G22" s="17">
        <v>1277.8900000000001</v>
      </c>
      <c r="H22" s="17">
        <v>1173.17</v>
      </c>
      <c r="I22" s="17">
        <v>104.72</v>
      </c>
      <c r="J22" s="18">
        <v>1277.8900000000001</v>
      </c>
    </row>
    <row r="23" spans="1:10" ht="30" customHeight="1" x14ac:dyDescent="0.25">
      <c r="A23" s="13">
        <v>17</v>
      </c>
      <c r="B23" s="14" t="s">
        <v>51</v>
      </c>
      <c r="C23" s="15" t="s">
        <v>11</v>
      </c>
      <c r="D23" s="28">
        <v>2</v>
      </c>
      <c r="E23" s="19">
        <v>1082.8499999999999</v>
      </c>
      <c r="F23" s="17">
        <v>73.87</v>
      </c>
      <c r="G23" s="17">
        <v>1156.7199999999998</v>
      </c>
      <c r="H23" s="17">
        <v>2165.6999999999998</v>
      </c>
      <c r="I23" s="17">
        <v>147.74</v>
      </c>
      <c r="J23" s="18">
        <v>2313.44</v>
      </c>
    </row>
    <row r="24" spans="1:10" ht="30" customHeight="1" x14ac:dyDescent="0.25">
      <c r="A24" s="13">
        <v>18</v>
      </c>
      <c r="B24" s="14" t="s">
        <v>40</v>
      </c>
      <c r="C24" s="15" t="s">
        <v>11</v>
      </c>
      <c r="D24" s="28">
        <v>15</v>
      </c>
      <c r="E24" s="16">
        <v>53.24</v>
      </c>
      <c r="F24" s="17">
        <v>17.760000000000002</v>
      </c>
      <c r="G24" s="17">
        <v>71</v>
      </c>
      <c r="H24" s="17">
        <v>798.6</v>
      </c>
      <c r="I24" s="17">
        <v>266.39999999999998</v>
      </c>
      <c r="J24" s="18">
        <v>1065</v>
      </c>
    </row>
    <row r="25" spans="1:10" ht="30" customHeight="1" x14ac:dyDescent="0.25">
      <c r="A25" s="13">
        <v>19</v>
      </c>
      <c r="B25" s="14" t="s">
        <v>52</v>
      </c>
      <c r="C25" s="15" t="s">
        <v>11</v>
      </c>
      <c r="D25" s="28">
        <v>3</v>
      </c>
      <c r="E25" s="16">
        <v>135.96</v>
      </c>
      <c r="F25" s="17">
        <v>18.79</v>
      </c>
      <c r="G25" s="17">
        <v>154.75</v>
      </c>
      <c r="H25" s="17">
        <v>407.88</v>
      </c>
      <c r="I25" s="17">
        <v>56.37</v>
      </c>
      <c r="J25" s="18">
        <v>464.25</v>
      </c>
    </row>
    <row r="26" spans="1:10" ht="30" customHeight="1" x14ac:dyDescent="0.25">
      <c r="A26" s="13">
        <v>20</v>
      </c>
      <c r="B26" s="14" t="s">
        <v>53</v>
      </c>
      <c r="C26" s="15" t="s">
        <v>11</v>
      </c>
      <c r="D26" s="28">
        <v>2</v>
      </c>
      <c r="E26" s="16">
        <v>15.34</v>
      </c>
      <c r="F26" s="17">
        <v>13.32</v>
      </c>
      <c r="G26" s="17">
        <v>28.66</v>
      </c>
      <c r="H26" s="17">
        <v>30.68</v>
      </c>
      <c r="I26" s="17">
        <v>26.64</v>
      </c>
      <c r="J26" s="18">
        <v>57.32</v>
      </c>
    </row>
    <row r="27" spans="1:10" ht="30" customHeight="1" x14ac:dyDescent="0.25">
      <c r="A27" s="13">
        <v>21</v>
      </c>
      <c r="B27" s="14" t="s">
        <v>54</v>
      </c>
      <c r="C27" s="15" t="s">
        <v>11</v>
      </c>
      <c r="D27" s="28">
        <v>6</v>
      </c>
      <c r="E27" s="16">
        <v>25.74</v>
      </c>
      <c r="F27" s="17">
        <v>15.69</v>
      </c>
      <c r="G27" s="17">
        <v>41.43</v>
      </c>
      <c r="H27" s="17">
        <v>154.44</v>
      </c>
      <c r="I27" s="17">
        <v>94.14</v>
      </c>
      <c r="J27" s="18">
        <v>248.58</v>
      </c>
    </row>
    <row r="28" spans="1:10" ht="30" customHeight="1" x14ac:dyDescent="0.25">
      <c r="A28" s="13">
        <v>22</v>
      </c>
      <c r="B28" s="14" t="s">
        <v>55</v>
      </c>
      <c r="C28" s="15" t="s">
        <v>11</v>
      </c>
      <c r="D28" s="28">
        <v>15</v>
      </c>
      <c r="E28" s="16">
        <v>10.27</v>
      </c>
      <c r="F28" s="17">
        <v>9.8000000000000007</v>
      </c>
      <c r="G28" s="17">
        <v>20.07</v>
      </c>
      <c r="H28" s="17">
        <v>154.05000000000001</v>
      </c>
      <c r="I28" s="17">
        <v>147</v>
      </c>
      <c r="J28" s="18">
        <v>301.05</v>
      </c>
    </row>
    <row r="29" spans="1:10" ht="30" customHeight="1" x14ac:dyDescent="0.25">
      <c r="A29" s="13">
        <v>23</v>
      </c>
      <c r="B29" s="14" t="s">
        <v>19</v>
      </c>
      <c r="C29" s="15" t="s">
        <v>11</v>
      </c>
      <c r="D29" s="28">
        <v>25</v>
      </c>
      <c r="E29" s="16">
        <v>8.25</v>
      </c>
      <c r="F29" s="17">
        <v>10.85</v>
      </c>
      <c r="G29" s="17">
        <v>19.100000000000001</v>
      </c>
      <c r="H29" s="17">
        <v>206.25</v>
      </c>
      <c r="I29" s="17">
        <v>271.25</v>
      </c>
      <c r="J29" s="18">
        <v>477.5</v>
      </c>
    </row>
    <row r="30" spans="1:10" ht="30" customHeight="1" x14ac:dyDescent="0.25">
      <c r="A30" s="13">
        <v>24</v>
      </c>
      <c r="B30" s="14" t="s">
        <v>56</v>
      </c>
      <c r="C30" s="15" t="s">
        <v>11</v>
      </c>
      <c r="D30" s="28">
        <v>4</v>
      </c>
      <c r="E30" s="16">
        <v>14.29</v>
      </c>
      <c r="F30" s="17">
        <v>11.56</v>
      </c>
      <c r="G30" s="17">
        <v>25.85</v>
      </c>
      <c r="H30" s="17">
        <v>57.16</v>
      </c>
      <c r="I30" s="17">
        <v>46.24</v>
      </c>
      <c r="J30" s="18">
        <v>103.4</v>
      </c>
    </row>
    <row r="31" spans="1:10" ht="30" customHeight="1" x14ac:dyDescent="0.25">
      <c r="A31" s="13">
        <v>25</v>
      </c>
      <c r="B31" s="14" t="s">
        <v>33</v>
      </c>
      <c r="C31" s="15" t="s">
        <v>11</v>
      </c>
      <c r="D31" s="28">
        <v>30</v>
      </c>
      <c r="E31" s="16">
        <v>26.45</v>
      </c>
      <c r="F31" s="17">
        <v>11.86</v>
      </c>
      <c r="G31" s="17">
        <v>38.31</v>
      </c>
      <c r="H31" s="17">
        <v>793.5</v>
      </c>
      <c r="I31" s="17">
        <v>355.8</v>
      </c>
      <c r="J31" s="18">
        <v>1149.3</v>
      </c>
    </row>
    <row r="32" spans="1:10" ht="30" customHeight="1" x14ac:dyDescent="0.25">
      <c r="A32" s="13">
        <v>26</v>
      </c>
      <c r="B32" s="14" t="s">
        <v>34</v>
      </c>
      <c r="C32" s="15" t="s">
        <v>20</v>
      </c>
      <c r="D32" s="28">
        <v>3098</v>
      </c>
      <c r="E32" s="16">
        <v>0.69</v>
      </c>
      <c r="F32" s="17">
        <v>0.33</v>
      </c>
      <c r="G32" s="17">
        <v>1.02</v>
      </c>
      <c r="H32" s="17">
        <v>2137.62</v>
      </c>
      <c r="I32" s="17">
        <v>1022.34</v>
      </c>
      <c r="J32" s="18">
        <v>3159.96</v>
      </c>
    </row>
    <row r="33" spans="1:10" ht="30" customHeight="1" x14ac:dyDescent="0.25">
      <c r="A33" s="13">
        <v>27</v>
      </c>
      <c r="B33" s="14" t="s">
        <v>60</v>
      </c>
      <c r="C33" s="15" t="s">
        <v>11</v>
      </c>
      <c r="D33" s="28">
        <v>5</v>
      </c>
      <c r="E33" s="16">
        <v>1.84</v>
      </c>
      <c r="F33" s="17">
        <v>9.9600000000000009</v>
      </c>
      <c r="G33" s="17">
        <v>11.8</v>
      </c>
      <c r="H33" s="17">
        <v>9.1999999999999993</v>
      </c>
      <c r="I33" s="17">
        <v>49.8</v>
      </c>
      <c r="J33" s="18">
        <v>59</v>
      </c>
    </row>
    <row r="34" spans="1:10" ht="30" customHeight="1" x14ac:dyDescent="0.25">
      <c r="A34" s="13">
        <v>28</v>
      </c>
      <c r="B34" s="14" t="s">
        <v>21</v>
      </c>
      <c r="C34" s="15" t="s">
        <v>11</v>
      </c>
      <c r="D34" s="28">
        <v>5</v>
      </c>
      <c r="E34" s="16">
        <v>43.73</v>
      </c>
      <c r="F34" s="17">
        <v>17.29</v>
      </c>
      <c r="G34" s="17">
        <v>61.019999999999996</v>
      </c>
      <c r="H34" s="17">
        <v>218.65</v>
      </c>
      <c r="I34" s="17">
        <v>86.45</v>
      </c>
      <c r="J34" s="18">
        <v>305.10000000000002</v>
      </c>
    </row>
    <row r="35" spans="1:10" ht="30" customHeight="1" x14ac:dyDescent="0.25">
      <c r="A35" s="13">
        <v>29</v>
      </c>
      <c r="B35" s="14" t="s">
        <v>35</v>
      </c>
      <c r="C35" s="15" t="s">
        <v>11</v>
      </c>
      <c r="D35" s="28">
        <v>4</v>
      </c>
      <c r="E35" s="16">
        <v>37.700000000000003</v>
      </c>
      <c r="F35" s="17">
        <v>13.63</v>
      </c>
      <c r="G35" s="17">
        <v>51.330000000000005</v>
      </c>
      <c r="H35" s="17">
        <v>150.80000000000001</v>
      </c>
      <c r="I35" s="17">
        <v>54.52</v>
      </c>
      <c r="J35" s="18">
        <v>205.32</v>
      </c>
    </row>
    <row r="36" spans="1:10" ht="30" customHeight="1" x14ac:dyDescent="0.25">
      <c r="A36" s="13">
        <v>30</v>
      </c>
      <c r="B36" s="14" t="s">
        <v>22</v>
      </c>
      <c r="C36" s="15" t="s">
        <v>11</v>
      </c>
      <c r="D36" s="28">
        <v>30</v>
      </c>
      <c r="E36" s="16">
        <v>11.72</v>
      </c>
      <c r="F36" s="17">
        <v>6.25</v>
      </c>
      <c r="G36" s="17">
        <v>17.97</v>
      </c>
      <c r="H36" s="17">
        <v>351.6</v>
      </c>
      <c r="I36" s="17">
        <v>187.5</v>
      </c>
      <c r="J36" s="18">
        <v>539.1</v>
      </c>
    </row>
    <row r="37" spans="1:10" ht="30" customHeight="1" x14ac:dyDescent="0.25">
      <c r="A37" s="13">
        <v>31</v>
      </c>
      <c r="B37" s="14" t="s">
        <v>23</v>
      </c>
      <c r="C37" s="15" t="s">
        <v>20</v>
      </c>
      <c r="D37" s="28">
        <v>100</v>
      </c>
      <c r="E37" s="16" t="s">
        <v>12</v>
      </c>
      <c r="F37" s="17">
        <v>1.06</v>
      </c>
      <c r="G37" s="17">
        <v>1.06</v>
      </c>
      <c r="H37" s="17">
        <v>0</v>
      </c>
      <c r="I37" s="17">
        <v>106</v>
      </c>
      <c r="J37" s="18">
        <v>106</v>
      </c>
    </row>
    <row r="38" spans="1:10" ht="30" customHeight="1" x14ac:dyDescent="0.25">
      <c r="A38" s="13">
        <v>32</v>
      </c>
      <c r="B38" s="14" t="s">
        <v>24</v>
      </c>
      <c r="C38" s="15" t="s">
        <v>11</v>
      </c>
      <c r="D38" s="28">
        <v>11</v>
      </c>
      <c r="E38" s="16" t="s">
        <v>12</v>
      </c>
      <c r="F38" s="17">
        <v>5.08</v>
      </c>
      <c r="G38" s="17">
        <v>5.08</v>
      </c>
      <c r="H38" s="17">
        <v>0</v>
      </c>
      <c r="I38" s="17">
        <v>55.88</v>
      </c>
      <c r="J38" s="18">
        <v>55.88</v>
      </c>
    </row>
    <row r="39" spans="1:10" ht="30" customHeight="1" x14ac:dyDescent="0.25">
      <c r="A39" s="13">
        <v>33</v>
      </c>
      <c r="B39" s="14" t="s">
        <v>25</v>
      </c>
      <c r="C39" s="15" t="s">
        <v>11</v>
      </c>
      <c r="D39" s="28">
        <v>30</v>
      </c>
      <c r="E39" s="16">
        <v>129.65</v>
      </c>
      <c r="F39" s="17">
        <v>10.61</v>
      </c>
      <c r="G39" s="17">
        <v>140.26</v>
      </c>
      <c r="H39" s="17">
        <v>3889.5</v>
      </c>
      <c r="I39" s="17">
        <v>318.3</v>
      </c>
      <c r="J39" s="18">
        <v>4207.8</v>
      </c>
    </row>
    <row r="40" spans="1:10" ht="30" customHeight="1" x14ac:dyDescent="0.25">
      <c r="A40" s="13">
        <v>34</v>
      </c>
      <c r="B40" s="14" t="s">
        <v>61</v>
      </c>
      <c r="C40" s="15" t="s">
        <v>11</v>
      </c>
      <c r="D40" s="28">
        <v>11</v>
      </c>
      <c r="E40" s="16">
        <v>5.89</v>
      </c>
      <c r="F40" s="17">
        <v>18.43</v>
      </c>
      <c r="G40" s="17">
        <v>24.32</v>
      </c>
      <c r="H40" s="17">
        <v>64.790000000000006</v>
      </c>
      <c r="I40" s="17">
        <v>202.73</v>
      </c>
      <c r="J40" s="18">
        <v>267.52</v>
      </c>
    </row>
    <row r="41" spans="1:10" ht="30" customHeight="1" x14ac:dyDescent="0.25">
      <c r="A41" s="13">
        <v>35</v>
      </c>
      <c r="B41" s="14" t="s">
        <v>26</v>
      </c>
      <c r="C41" s="15" t="s">
        <v>11</v>
      </c>
      <c r="D41" s="28">
        <v>11</v>
      </c>
      <c r="E41" s="16" t="s">
        <v>12</v>
      </c>
      <c r="F41" s="17">
        <v>8.93</v>
      </c>
      <c r="G41" s="17">
        <v>8.93</v>
      </c>
      <c r="H41" s="17">
        <v>0</v>
      </c>
      <c r="I41" s="17">
        <v>98.23</v>
      </c>
      <c r="J41" s="18">
        <v>98.23</v>
      </c>
    </row>
    <row r="42" spans="1:10" ht="30" customHeight="1" x14ac:dyDescent="0.25">
      <c r="A42" s="13">
        <v>36</v>
      </c>
      <c r="B42" s="14" t="s">
        <v>41</v>
      </c>
      <c r="C42" s="15" t="s">
        <v>20</v>
      </c>
      <c r="D42" s="28">
        <v>15</v>
      </c>
      <c r="E42" s="16">
        <v>25.35</v>
      </c>
      <c r="F42" s="17">
        <v>15.38</v>
      </c>
      <c r="G42" s="17">
        <v>40.730000000000004</v>
      </c>
      <c r="H42" s="17">
        <v>380.25</v>
      </c>
      <c r="I42" s="17">
        <v>230.7</v>
      </c>
      <c r="J42" s="18">
        <v>610.95000000000005</v>
      </c>
    </row>
    <row r="43" spans="1:10" ht="30" customHeight="1" x14ac:dyDescent="0.25">
      <c r="A43" s="13">
        <v>37</v>
      </c>
      <c r="B43" s="14" t="s">
        <v>36</v>
      </c>
      <c r="C43" s="15" t="s">
        <v>20</v>
      </c>
      <c r="D43" s="28">
        <v>393.74</v>
      </c>
      <c r="E43" s="16">
        <v>0.92</v>
      </c>
      <c r="F43" s="17">
        <v>2.02</v>
      </c>
      <c r="G43" s="17">
        <v>2.94</v>
      </c>
      <c r="H43" s="17">
        <v>362.24</v>
      </c>
      <c r="I43" s="17">
        <v>795.35</v>
      </c>
      <c r="J43" s="18">
        <v>1157.5899999999999</v>
      </c>
    </row>
    <row r="44" spans="1:10" ht="30" customHeight="1" x14ac:dyDescent="0.25">
      <c r="A44" s="13">
        <v>38</v>
      </c>
      <c r="B44" s="14" t="s">
        <v>27</v>
      </c>
      <c r="C44" s="15" t="s">
        <v>11</v>
      </c>
      <c r="D44" s="28">
        <v>15</v>
      </c>
      <c r="E44" s="16">
        <v>4.6900000000000004</v>
      </c>
      <c r="F44" s="17">
        <v>4.5999999999999996</v>
      </c>
      <c r="G44" s="17">
        <v>9.2899999999999991</v>
      </c>
      <c r="H44" s="17">
        <v>70.349999999999994</v>
      </c>
      <c r="I44" s="17">
        <v>69</v>
      </c>
      <c r="J44" s="18">
        <v>139.35</v>
      </c>
    </row>
    <row r="45" spans="1:10" ht="30" customHeight="1" x14ac:dyDescent="0.25">
      <c r="A45" s="13">
        <v>39</v>
      </c>
      <c r="B45" s="14" t="s">
        <v>57</v>
      </c>
      <c r="C45" s="15" t="s">
        <v>11</v>
      </c>
      <c r="D45" s="28">
        <v>12</v>
      </c>
      <c r="E45" s="16">
        <v>134.66</v>
      </c>
      <c r="F45" s="17">
        <v>15.35</v>
      </c>
      <c r="G45" s="17">
        <v>150.01</v>
      </c>
      <c r="H45" s="17">
        <v>1615.92</v>
      </c>
      <c r="I45" s="17">
        <v>184.2</v>
      </c>
      <c r="J45" s="18">
        <v>1800.12</v>
      </c>
    </row>
    <row r="46" spans="1:10" ht="30" customHeight="1" x14ac:dyDescent="0.25">
      <c r="A46" s="13">
        <v>40</v>
      </c>
      <c r="B46" s="14" t="s">
        <v>62</v>
      </c>
      <c r="C46" s="15" t="s">
        <v>11</v>
      </c>
      <c r="D46" s="28">
        <v>1</v>
      </c>
      <c r="E46" s="16" t="s">
        <v>12</v>
      </c>
      <c r="F46" s="17">
        <v>57.33</v>
      </c>
      <c r="G46" s="17">
        <v>57.33</v>
      </c>
      <c r="H46" s="17">
        <v>0</v>
      </c>
      <c r="I46" s="17">
        <v>57.33</v>
      </c>
      <c r="J46" s="18">
        <v>57.33</v>
      </c>
    </row>
    <row r="47" spans="1:10" ht="30" customHeight="1" x14ac:dyDescent="0.25">
      <c r="A47" s="13">
        <v>41</v>
      </c>
      <c r="B47" s="14" t="s">
        <v>63</v>
      </c>
      <c r="C47" s="15" t="s">
        <v>11</v>
      </c>
      <c r="D47" s="28">
        <v>2</v>
      </c>
      <c r="E47" s="16" t="s">
        <v>12</v>
      </c>
      <c r="F47" s="17">
        <v>55.97</v>
      </c>
      <c r="G47" s="17">
        <v>55.97</v>
      </c>
      <c r="H47" s="17">
        <v>0</v>
      </c>
      <c r="I47" s="17">
        <v>111.94</v>
      </c>
      <c r="J47" s="18">
        <v>111.94</v>
      </c>
    </row>
    <row r="48" spans="1:10" ht="30" customHeight="1" x14ac:dyDescent="0.25">
      <c r="A48" s="13">
        <v>42</v>
      </c>
      <c r="B48" s="14" t="s">
        <v>64</v>
      </c>
      <c r="C48" s="15" t="s">
        <v>11</v>
      </c>
      <c r="D48" s="28">
        <v>2</v>
      </c>
      <c r="E48" s="16" t="s">
        <v>12</v>
      </c>
      <c r="F48" s="17">
        <v>16.670000000000002</v>
      </c>
      <c r="G48" s="17">
        <v>16.670000000000002</v>
      </c>
      <c r="H48" s="17">
        <v>0</v>
      </c>
      <c r="I48" s="17">
        <v>33.340000000000003</v>
      </c>
      <c r="J48" s="18">
        <v>33.340000000000003</v>
      </c>
    </row>
    <row r="49" spans="1:10" ht="30" customHeight="1" x14ac:dyDescent="0.25">
      <c r="A49" s="13">
        <v>43</v>
      </c>
      <c r="B49" s="14" t="s">
        <v>65</v>
      </c>
      <c r="C49" s="15" t="s">
        <v>11</v>
      </c>
      <c r="D49" s="28">
        <v>6</v>
      </c>
      <c r="E49" s="16" t="s">
        <v>12</v>
      </c>
      <c r="F49" s="17">
        <v>8.3000000000000007</v>
      </c>
      <c r="G49" s="17">
        <v>8.3000000000000007</v>
      </c>
      <c r="H49" s="17">
        <v>0</v>
      </c>
      <c r="I49" s="17">
        <v>49.8</v>
      </c>
      <c r="J49" s="18">
        <v>49.8</v>
      </c>
    </row>
    <row r="50" spans="1:10" ht="30" customHeight="1" x14ac:dyDescent="0.25">
      <c r="A50" s="13">
        <v>44</v>
      </c>
      <c r="B50" s="14" t="s">
        <v>66</v>
      </c>
      <c r="C50" s="15" t="s">
        <v>11</v>
      </c>
      <c r="D50" s="28">
        <v>3</v>
      </c>
      <c r="E50" s="16" t="s">
        <v>12</v>
      </c>
      <c r="F50" s="17">
        <v>8.65</v>
      </c>
      <c r="G50" s="17">
        <v>8.65</v>
      </c>
      <c r="H50" s="17">
        <v>0</v>
      </c>
      <c r="I50" s="17">
        <v>25.95</v>
      </c>
      <c r="J50" s="18">
        <v>25.95</v>
      </c>
    </row>
    <row r="51" spans="1:10" ht="30" customHeight="1" x14ac:dyDescent="0.25">
      <c r="A51" s="13">
        <v>45</v>
      </c>
      <c r="B51" s="14" t="s">
        <v>67</v>
      </c>
      <c r="C51" s="15" t="s">
        <v>11</v>
      </c>
      <c r="D51" s="28">
        <v>1</v>
      </c>
      <c r="E51" s="16" t="s">
        <v>69</v>
      </c>
      <c r="F51" s="17">
        <v>20.64</v>
      </c>
      <c r="G51" s="17">
        <v>20.64</v>
      </c>
      <c r="H51" s="17">
        <v>0</v>
      </c>
      <c r="I51" s="17">
        <v>20.64</v>
      </c>
      <c r="J51" s="18">
        <v>20.64</v>
      </c>
    </row>
    <row r="52" spans="1:10" ht="30" customHeight="1" x14ac:dyDescent="0.25">
      <c r="A52" s="13">
        <v>46</v>
      </c>
      <c r="B52" s="14" t="s">
        <v>68</v>
      </c>
      <c r="C52" s="15" t="s">
        <v>11</v>
      </c>
      <c r="D52" s="28">
        <v>1</v>
      </c>
      <c r="E52" s="16" t="s">
        <v>12</v>
      </c>
      <c r="F52" s="17">
        <v>13.83</v>
      </c>
      <c r="G52" s="17">
        <v>13.83</v>
      </c>
      <c r="H52" s="17">
        <v>0</v>
      </c>
      <c r="I52" s="17">
        <v>13.83</v>
      </c>
      <c r="J52" s="18">
        <v>13.83</v>
      </c>
    </row>
    <row r="53" spans="1:10" ht="30" customHeight="1" x14ac:dyDescent="0.25">
      <c r="A53" s="13">
        <v>47</v>
      </c>
      <c r="B53" s="14" t="s">
        <v>70</v>
      </c>
      <c r="C53" s="15" t="s">
        <v>11</v>
      </c>
      <c r="D53" s="28">
        <v>1</v>
      </c>
      <c r="E53" s="16" t="s">
        <v>12</v>
      </c>
      <c r="F53" s="17">
        <v>77.53</v>
      </c>
      <c r="G53" s="17">
        <v>77.53</v>
      </c>
      <c r="H53" s="17">
        <v>0</v>
      </c>
      <c r="I53" s="17">
        <v>77.53</v>
      </c>
      <c r="J53" s="18">
        <v>77.53</v>
      </c>
    </row>
    <row r="54" spans="1:10" ht="30" customHeight="1" x14ac:dyDescent="0.25">
      <c r="A54" s="13">
        <v>48</v>
      </c>
      <c r="B54" s="14" t="s">
        <v>71</v>
      </c>
      <c r="C54" s="15" t="s">
        <v>11</v>
      </c>
      <c r="D54" s="28">
        <v>1</v>
      </c>
      <c r="E54" s="16">
        <v>7.3</v>
      </c>
      <c r="F54" s="17">
        <v>77.98</v>
      </c>
      <c r="G54" s="17">
        <v>85.28</v>
      </c>
      <c r="H54" s="17">
        <v>7.3</v>
      </c>
      <c r="I54" s="17">
        <v>77.98</v>
      </c>
      <c r="J54" s="18">
        <v>85.28</v>
      </c>
    </row>
    <row r="55" spans="1:10" ht="30" customHeight="1" x14ac:dyDescent="0.25">
      <c r="A55" s="13">
        <v>49</v>
      </c>
      <c r="B55" s="14" t="s">
        <v>72</v>
      </c>
      <c r="C55" s="15" t="s">
        <v>20</v>
      </c>
      <c r="D55" s="28">
        <v>400</v>
      </c>
      <c r="E55" s="16" t="s">
        <v>12</v>
      </c>
      <c r="F55" s="17">
        <v>0.15</v>
      </c>
      <c r="G55" s="17">
        <v>0.15</v>
      </c>
      <c r="H55" s="17">
        <v>0</v>
      </c>
      <c r="I55" s="17">
        <v>60</v>
      </c>
      <c r="J55" s="18">
        <v>60</v>
      </c>
    </row>
    <row r="56" spans="1:10" ht="30" customHeight="1" x14ac:dyDescent="0.25">
      <c r="A56" s="13">
        <v>50</v>
      </c>
      <c r="B56" s="14" t="s">
        <v>42</v>
      </c>
      <c r="C56" s="15" t="s">
        <v>11</v>
      </c>
      <c r="D56" s="28">
        <v>23</v>
      </c>
      <c r="E56" s="16">
        <v>13.91</v>
      </c>
      <c r="F56" s="17">
        <v>3.32</v>
      </c>
      <c r="G56" s="17">
        <v>17.23</v>
      </c>
      <c r="H56" s="17">
        <v>319.93</v>
      </c>
      <c r="I56" s="17">
        <v>76.36</v>
      </c>
      <c r="J56" s="18">
        <v>396.29</v>
      </c>
    </row>
    <row r="57" spans="1:10" ht="30" customHeight="1" x14ac:dyDescent="0.25">
      <c r="A57" s="13">
        <v>51</v>
      </c>
      <c r="B57" s="14" t="s">
        <v>43</v>
      </c>
      <c r="C57" s="15" t="s">
        <v>11</v>
      </c>
      <c r="D57" s="28">
        <v>12</v>
      </c>
      <c r="E57" s="16">
        <v>18</v>
      </c>
      <c r="F57" s="17">
        <v>3.26</v>
      </c>
      <c r="G57" s="17">
        <v>21.259999999999998</v>
      </c>
      <c r="H57" s="17">
        <v>216</v>
      </c>
      <c r="I57" s="17">
        <v>39.119999999999997</v>
      </c>
      <c r="J57" s="18">
        <v>255.12</v>
      </c>
    </row>
    <row r="58" spans="1:10" ht="30" customHeight="1" x14ac:dyDescent="0.25">
      <c r="A58" s="13">
        <v>52</v>
      </c>
      <c r="B58" s="14" t="s">
        <v>44</v>
      </c>
      <c r="C58" s="15" t="s">
        <v>11</v>
      </c>
      <c r="D58" s="28">
        <v>2</v>
      </c>
      <c r="E58" s="16">
        <v>119.34</v>
      </c>
      <c r="F58" s="17">
        <v>18.43</v>
      </c>
      <c r="G58" s="17">
        <v>137.77000000000001</v>
      </c>
      <c r="H58" s="17">
        <v>238.68</v>
      </c>
      <c r="I58" s="17">
        <v>36.86</v>
      </c>
      <c r="J58" s="18">
        <v>275.54000000000002</v>
      </c>
    </row>
    <row r="59" spans="1:10" ht="30" customHeight="1" x14ac:dyDescent="0.25">
      <c r="A59" s="13">
        <v>53</v>
      </c>
      <c r="B59" s="14" t="s">
        <v>58</v>
      </c>
      <c r="C59" s="15" t="s">
        <v>11</v>
      </c>
      <c r="D59" s="28">
        <v>3</v>
      </c>
      <c r="E59" s="16">
        <v>123.02</v>
      </c>
      <c r="F59" s="17">
        <v>18.149999999999999</v>
      </c>
      <c r="G59" s="17">
        <v>141.16999999999999</v>
      </c>
      <c r="H59" s="17">
        <v>369.06</v>
      </c>
      <c r="I59" s="17">
        <v>54.45</v>
      </c>
      <c r="J59" s="18">
        <v>423.51</v>
      </c>
    </row>
    <row r="60" spans="1:10" ht="30" customHeight="1" x14ac:dyDescent="0.25">
      <c r="A60" s="13">
        <v>54</v>
      </c>
      <c r="B60" s="14" t="s">
        <v>45</v>
      </c>
      <c r="C60" s="15" t="s">
        <v>11</v>
      </c>
      <c r="D60" s="28">
        <v>1</v>
      </c>
      <c r="E60" s="16" t="s">
        <v>12</v>
      </c>
      <c r="F60" s="17">
        <v>163.44</v>
      </c>
      <c r="G60" s="17">
        <v>163.44</v>
      </c>
      <c r="H60" s="17">
        <v>0</v>
      </c>
      <c r="I60" s="17">
        <v>163.44</v>
      </c>
      <c r="J60" s="18">
        <v>163.44</v>
      </c>
    </row>
    <row r="61" spans="1:10" s="21" customFormat="1" ht="28.5" customHeight="1" x14ac:dyDescent="0.25">
      <c r="A61" s="125" t="s">
        <v>28</v>
      </c>
      <c r="B61" s="126"/>
      <c r="C61" s="126"/>
      <c r="D61" s="126"/>
      <c r="E61" s="126"/>
      <c r="F61" s="126"/>
      <c r="G61" s="127"/>
      <c r="H61" s="20">
        <f>TRUNC(ROUND(SUM(H7:H60),2),2)</f>
        <v>22668.09</v>
      </c>
      <c r="I61" s="20">
        <f>TRUNC(ROUND(SUM(I7:I60),2),2)</f>
        <v>10570.49</v>
      </c>
      <c r="J61" s="20">
        <f>TRUNC(ROUND(SUM(J7:J60),2),2)</f>
        <v>33238.58</v>
      </c>
    </row>
    <row r="62" spans="1:10" s="33" customFormat="1" ht="28.5" customHeight="1" x14ac:dyDescent="0.25">
      <c r="A62" s="119" t="s">
        <v>37</v>
      </c>
      <c r="B62" s="120"/>
      <c r="C62" s="120"/>
      <c r="D62" s="120"/>
      <c r="E62" s="120"/>
      <c r="F62" s="120"/>
      <c r="G62" s="120"/>
      <c r="H62" s="120"/>
      <c r="I62" s="121"/>
      <c r="J62" s="32">
        <f>+TRUNC(ROUND(J61*0.12,2),2)</f>
        <v>3988.63</v>
      </c>
    </row>
    <row r="63" spans="1:10" s="33" customFormat="1" ht="28.5" customHeight="1" x14ac:dyDescent="0.25">
      <c r="A63" s="122" t="s">
        <v>38</v>
      </c>
      <c r="B63" s="123"/>
      <c r="C63" s="123"/>
      <c r="D63" s="123"/>
      <c r="E63" s="123"/>
      <c r="F63" s="123"/>
      <c r="G63" s="123"/>
      <c r="H63" s="123"/>
      <c r="I63" s="124"/>
      <c r="J63" s="32">
        <f>+J62+J61</f>
        <v>37227.21</v>
      </c>
    </row>
  </sheetData>
  <mergeCells count="10">
    <mergeCell ref="A62:I62"/>
    <mergeCell ref="A63:I63"/>
    <mergeCell ref="A61:G61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10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4.18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139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140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141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1.69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25.92</v>
      </c>
      <c r="U75" t="s">
        <v>160</v>
      </c>
      <c r="V75">
        <f>+TRUNC(ROUND(G29+G40+G71+G73+G74,2),2)</f>
        <v>25.92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30</v>
      </c>
      <c r="B7" s="158"/>
      <c r="C7" s="158"/>
      <c r="D7" s="158"/>
      <c r="E7" s="158"/>
      <c r="F7" s="45" t="s">
        <v>80</v>
      </c>
      <c r="G7" s="46" t="s">
        <v>31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56.87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19.52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299.32</v>
      </c>
      <c r="U75" t="s">
        <v>160</v>
      </c>
      <c r="V75">
        <f>+TRUNC(ROUND(G29+G40+G71+G73+G74,2),2)</f>
        <v>299.32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32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0.22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164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485.62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36.42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36.42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558.46</v>
      </c>
      <c r="U75" t="s">
        <v>160</v>
      </c>
      <c r="V75">
        <f>+TRUNC(ROUND(G29+G40+G71+G73+G74,2),2)</f>
        <v>86.46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472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46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5.5132000000000003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5.5132000000000003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5.5132000000000003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5.5132000000000003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5.5132000000000003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5.5132000000000003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5.5132000000000003</v>
      </c>
      <c r="F18" s="65"/>
      <c r="G18" s="66">
        <f t="shared" si="1"/>
        <v>0.83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5.5132000000000003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5.5132000000000003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5.5132000000000003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5.5132000000000003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5.5132000000000003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4</v>
      </c>
      <c r="C24" s="62">
        <v>0.05</v>
      </c>
      <c r="D24" s="63">
        <f t="shared" si="0"/>
        <v>0.2</v>
      </c>
      <c r="E24" s="64">
        <v>5.5132000000000003</v>
      </c>
      <c r="F24" s="65"/>
      <c r="G24" s="66">
        <f t="shared" si="1"/>
        <v>1.1000000000000001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5.5132000000000003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5.5132000000000003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1.93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5.5132000000000003</v>
      </c>
      <c r="F33" s="65"/>
      <c r="G33" s="65">
        <f t="shared" ref="G33:G38" si="4">IFERROR(TRUNC(ROUND(D33*E33,2),2),0)</f>
        <v>22.38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5.5132000000000003</v>
      </c>
      <c r="F34" s="65"/>
      <c r="G34" s="65">
        <f t="shared" si="4"/>
        <v>20.18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5.5132000000000003</v>
      </c>
      <c r="F35" s="65"/>
      <c r="G35" s="65">
        <f t="shared" si="4"/>
        <v>40.36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5.5132000000000003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5.5132000000000003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82.92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164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561.85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42.14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42.14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646.13</v>
      </c>
      <c r="U75" t="s">
        <v>160</v>
      </c>
      <c r="V75">
        <f>+TRUNC(ROUND(G29+G40+G71+G73+G74,2),2)</f>
        <v>174.13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472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13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27.8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165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20.37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312.33999999999997</v>
      </c>
      <c r="U75" t="s">
        <v>160</v>
      </c>
      <c r="V75">
        <f>+TRUNC(ROUND(G29+G40+G71+G73+G74,2),2)</f>
        <v>102.84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209.5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14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3.7903250000000002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3.7903250000000002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1</v>
      </c>
      <c r="C14" s="62">
        <v>20</v>
      </c>
      <c r="D14" s="63">
        <f t="shared" si="0"/>
        <v>20</v>
      </c>
      <c r="E14" s="64">
        <v>3.7903250000000002</v>
      </c>
      <c r="F14" s="65"/>
      <c r="G14" s="66">
        <f t="shared" si="1"/>
        <v>75.81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3.7903250000000002</v>
      </c>
      <c r="F15" s="65"/>
      <c r="G15" s="66">
        <f t="shared" si="1"/>
        <v>3.79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3.7903250000000002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3.7903250000000002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3.7903250000000002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3.7903250000000002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3.7903250000000002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3.7903250000000002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3.7903250000000002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3.7903250000000002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5</v>
      </c>
      <c r="C24" s="62">
        <v>0.05</v>
      </c>
      <c r="D24" s="63">
        <f t="shared" si="0"/>
        <v>0.25</v>
      </c>
      <c r="E24" s="64">
        <v>3.7903250000000002</v>
      </c>
      <c r="F24" s="65"/>
      <c r="G24" s="66">
        <f t="shared" si="1"/>
        <v>0.95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3.7903250000000002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3.7903250000000002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80.55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3.7903250000000002</v>
      </c>
      <c r="F33" s="65"/>
      <c r="G33" s="65">
        <f t="shared" ref="G33:G38" si="4">IFERROR(TRUNC(ROUND(D33*E33,2),2),0)</f>
        <v>15.39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3.7903250000000002</v>
      </c>
      <c r="F34" s="65"/>
      <c r="G34" s="65">
        <f t="shared" si="4"/>
        <v>27.75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3.7903250000000002</v>
      </c>
      <c r="F35" s="65"/>
      <c r="G35" s="65">
        <f t="shared" si="4"/>
        <v>27.75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3.7903250000000002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3.7903250000000002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70.89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165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370.94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27.82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27.82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426.58</v>
      </c>
      <c r="U75" t="s">
        <v>160</v>
      </c>
      <c r="V75">
        <f>+TRUNC(ROUND(G29+G40+G71+G73+G74,2),2)</f>
        <v>217.08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209.5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15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52.31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166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18.989999999999998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291.16000000000003</v>
      </c>
      <c r="U75" t="s">
        <v>160</v>
      </c>
      <c r="V75">
        <f>+TRUNC(ROUND(G29+G40+G71+G73+G74,2),2)</f>
        <v>145.32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145.84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16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4.3121099999999997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4.3121099999999997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1</v>
      </c>
      <c r="C14" s="62">
        <v>20</v>
      </c>
      <c r="D14" s="63">
        <f t="shared" si="0"/>
        <v>20</v>
      </c>
      <c r="E14" s="64">
        <v>4.3121099999999997</v>
      </c>
      <c r="F14" s="65"/>
      <c r="G14" s="66">
        <f t="shared" si="1"/>
        <v>86.24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4.3121099999999997</v>
      </c>
      <c r="F15" s="65"/>
      <c r="G15" s="66">
        <f t="shared" si="1"/>
        <v>4.3099999999999996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4.3121099999999997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4.3121099999999997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4.3121099999999997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4.3121099999999997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4.3121099999999997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4.3121099999999997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4.3121099999999997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4.3121099999999997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5</v>
      </c>
      <c r="C24" s="62">
        <v>0.05</v>
      </c>
      <c r="D24" s="63">
        <f t="shared" si="0"/>
        <v>0.25</v>
      </c>
      <c r="E24" s="64">
        <v>4.3121099999999997</v>
      </c>
      <c r="F24" s="65"/>
      <c r="G24" s="66">
        <f t="shared" si="1"/>
        <v>1.08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4.3121099999999997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4.3121099999999997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91.63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4.3121099999999997</v>
      </c>
      <c r="F33" s="65"/>
      <c r="G33" s="65">
        <f t="shared" ref="G33:G38" si="4">IFERROR(TRUNC(ROUND(D33*E33,2),2),0)</f>
        <v>17.510000000000002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4.3121099999999997</v>
      </c>
      <c r="F34" s="65"/>
      <c r="G34" s="65">
        <f t="shared" si="4"/>
        <v>31.56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4.3121099999999997</v>
      </c>
      <c r="F35" s="65"/>
      <c r="G35" s="65">
        <f t="shared" si="4"/>
        <v>31.56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4.3121099999999997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4.3121099999999997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80.63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166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327.10000000000002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24.53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24.53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376.16</v>
      </c>
      <c r="U75" t="s">
        <v>160</v>
      </c>
      <c r="V75">
        <f>+TRUNC(ROUND(G29+G40+G71+G73+G74,2),2)</f>
        <v>230.32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145.84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47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19.239999999999998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171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172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173</v>
      </c>
      <c r="B49" s="105"/>
      <c r="C49" s="99" t="s">
        <v>168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47.54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9.1300000000000008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140.03</v>
      </c>
      <c r="U75" t="s">
        <v>160</v>
      </c>
      <c r="V75">
        <f>+TRUNC(ROUND(G29+G40+G71+G73+G74,2),2)</f>
        <v>92.49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47.54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48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24.78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171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172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173</v>
      </c>
      <c r="B49" s="105"/>
      <c r="C49" s="99" t="s">
        <v>168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47.54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10.42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159.71</v>
      </c>
      <c r="U75" t="s">
        <v>160</v>
      </c>
      <c r="V75">
        <f>+TRUNC(ROUND(G29+G40+G71+G73+G74,2),2)</f>
        <v>112.17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47.54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49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3.62296</v>
      </c>
      <c r="F12" s="65"/>
      <c r="G12" s="66">
        <f>IFERROR(TRUNC(ROUND(D12*E12,2),2),0)</f>
        <v>15.4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3.62296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3.62296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3.62296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3.62296</v>
      </c>
      <c r="F16" s="65"/>
      <c r="G16" s="66">
        <f t="shared" si="1"/>
        <v>1.81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3.62296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3.62296</v>
      </c>
      <c r="F18" s="65"/>
      <c r="G18" s="66">
        <f t="shared" si="1"/>
        <v>0.54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3.62296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3.62296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1</v>
      </c>
      <c r="C21" s="62">
        <v>0.2</v>
      </c>
      <c r="D21" s="63">
        <f t="shared" si="0"/>
        <v>0.2</v>
      </c>
      <c r="E21" s="64">
        <v>3.62296</v>
      </c>
      <c r="F21" s="65"/>
      <c r="G21" s="66">
        <f t="shared" si="1"/>
        <v>0.72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3.62296</v>
      </c>
      <c r="F22" s="65"/>
      <c r="G22" s="66">
        <f t="shared" si="1"/>
        <v>0.62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3.62296</v>
      </c>
      <c r="F23" s="65"/>
      <c r="G23" s="66">
        <f t="shared" si="1"/>
        <v>0.18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3.62296</v>
      </c>
      <c r="F24" s="65"/>
      <c r="G24" s="66">
        <f t="shared" si="1"/>
        <v>0.54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3.62296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3.62296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19.809999999999999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3.62296</v>
      </c>
      <c r="F33" s="65"/>
      <c r="G33" s="65">
        <f t="shared" ref="G33:G38" si="4">IFERROR(TRUNC(ROUND(D33*E33,2),2),0)</f>
        <v>14.71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3.62296</v>
      </c>
      <c r="F34" s="65"/>
      <c r="G34" s="65">
        <f t="shared" si="4"/>
        <v>13.26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3.62296</v>
      </c>
      <c r="F35" s="65"/>
      <c r="G35" s="65">
        <f t="shared" si="4"/>
        <v>13.26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3.62296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3.62296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41.23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171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172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173</v>
      </c>
      <c r="B49" s="105"/>
      <c r="C49" s="99" t="s">
        <v>168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109.23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8.19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8.19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125.61</v>
      </c>
      <c r="U75" t="s">
        <v>160</v>
      </c>
      <c r="V75">
        <f>+TRUNC(ROUND(G29+G40+G71+G73+G74,2),2)</f>
        <v>89.42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36.19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50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4.4499399999999998</v>
      </c>
      <c r="F12" s="65"/>
      <c r="G12" s="66">
        <f>IFERROR(TRUNC(ROUND(D12*E12,2),2),0)</f>
        <v>18.91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4.4499399999999998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4.4499399999999998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4.4499399999999998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4.4499399999999998</v>
      </c>
      <c r="F16" s="65"/>
      <c r="G16" s="66">
        <f t="shared" si="1"/>
        <v>2.2200000000000002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4.4499399999999998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4.4499399999999998</v>
      </c>
      <c r="F18" s="65"/>
      <c r="G18" s="66">
        <f t="shared" si="1"/>
        <v>0.67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4.4499399999999998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4.4499399999999998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1</v>
      </c>
      <c r="C21" s="62">
        <v>0.2</v>
      </c>
      <c r="D21" s="63">
        <f t="shared" si="0"/>
        <v>0.2</v>
      </c>
      <c r="E21" s="64">
        <v>4.4499399999999998</v>
      </c>
      <c r="F21" s="65"/>
      <c r="G21" s="66">
        <f t="shared" si="1"/>
        <v>0.89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4.4499399999999998</v>
      </c>
      <c r="F22" s="65"/>
      <c r="G22" s="66">
        <f t="shared" si="1"/>
        <v>0.76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4.4499399999999998</v>
      </c>
      <c r="F23" s="65"/>
      <c r="G23" s="66">
        <f t="shared" si="1"/>
        <v>0.22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4.4499399999999998</v>
      </c>
      <c r="F24" s="65"/>
      <c r="G24" s="66">
        <f t="shared" si="1"/>
        <v>0.67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4.4499399999999998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4.4499399999999998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24.34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4.4499399999999998</v>
      </c>
      <c r="F33" s="65"/>
      <c r="G33" s="65">
        <f t="shared" ref="G33:G38" si="4">IFERROR(TRUNC(ROUND(D33*E33,2),2),0)</f>
        <v>18.07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4.4499399999999998</v>
      </c>
      <c r="F34" s="65"/>
      <c r="G34" s="65">
        <f t="shared" si="4"/>
        <v>16.29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4.4499399999999998</v>
      </c>
      <c r="F35" s="65"/>
      <c r="G35" s="65">
        <f t="shared" si="4"/>
        <v>16.29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4.4499399999999998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4.4499399999999998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50.65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171</v>
      </c>
      <c r="B47" s="105"/>
      <c r="C47" s="99" t="s">
        <v>11</v>
      </c>
      <c r="D47" s="100">
        <v>1</v>
      </c>
      <c r="E47" s="109">
        <v>2.08</v>
      </c>
      <c r="F47" s="65"/>
      <c r="G47" s="69">
        <f t="shared" si="5"/>
        <v>2.08</v>
      </c>
      <c r="J47" s="103"/>
    </row>
    <row r="48" spans="1:22" ht="25.5" x14ac:dyDescent="0.25">
      <c r="A48" s="104" t="s">
        <v>172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173</v>
      </c>
      <c r="B49" s="105"/>
      <c r="C49" s="99" t="s">
        <v>168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36.19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123.18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9.24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9.24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141.66</v>
      </c>
      <c r="U75" t="s">
        <v>160</v>
      </c>
      <c r="V75">
        <f>+TRUNC(ROUND(G29+G40+G71+G73+G74,2),2)</f>
        <v>105.47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36.19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17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16.850000000000001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172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173</v>
      </c>
      <c r="B48" s="105"/>
      <c r="C48" s="99" t="s">
        <v>168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6.55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100.37</v>
      </c>
      <c r="U75" t="s">
        <v>160</v>
      </c>
      <c r="V75">
        <f>+TRUNC(ROUND(G29+G40+G71+G73+G74,2),2)</f>
        <v>75.02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25.35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18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26.7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167</v>
      </c>
      <c r="B44" s="98"/>
      <c r="C44" s="99" t="s">
        <v>168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169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170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172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173</v>
      </c>
      <c r="B48" s="105"/>
      <c r="C48" s="99" t="s">
        <v>168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8.81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135.12</v>
      </c>
      <c r="U75" t="s">
        <v>160</v>
      </c>
      <c r="V75">
        <f>+TRUNC(ROUND(G29+G40+G71+G73+G74,2),2)</f>
        <v>109.89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25.23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39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0.72853000000000001</v>
      </c>
      <c r="F12" s="65"/>
      <c r="G12" s="66">
        <f>IFERROR(TRUNC(ROUND(D12*E12,2),2),0)</f>
        <v>3.1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0.72853000000000001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0.72853000000000001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0.72853000000000001</v>
      </c>
      <c r="F15" s="65"/>
      <c r="G15" s="66">
        <f t="shared" si="1"/>
        <v>0.73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0.72853000000000001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0.72853000000000001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0.72853000000000001</v>
      </c>
      <c r="F18" s="65"/>
      <c r="G18" s="66">
        <f t="shared" si="1"/>
        <v>0.22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0.72853000000000001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0.72853000000000001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0.72853000000000001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0.72853000000000001</v>
      </c>
      <c r="F22" s="65"/>
      <c r="G22" s="66">
        <f t="shared" si="1"/>
        <v>0.25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0.72853000000000001</v>
      </c>
      <c r="F23" s="65"/>
      <c r="G23" s="66">
        <f t="shared" si="1"/>
        <v>7.0000000000000007E-2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4</v>
      </c>
      <c r="C24" s="62">
        <v>0.05</v>
      </c>
      <c r="D24" s="63">
        <f t="shared" si="0"/>
        <v>0.2</v>
      </c>
      <c r="E24" s="64">
        <v>0.72853000000000001</v>
      </c>
      <c r="F24" s="65"/>
      <c r="G24" s="66">
        <f t="shared" si="1"/>
        <v>0.15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0.72853000000000001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0.72853000000000001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4.5199999999999996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0.72853000000000001</v>
      </c>
      <c r="F33" s="65"/>
      <c r="G33" s="65">
        <f t="shared" ref="G33:G38" si="4">IFERROR(TRUNC(ROUND(D33*E33,2),2),0)</f>
        <v>2.96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0.72853000000000001</v>
      </c>
      <c r="F34" s="65"/>
      <c r="G34" s="65">
        <f t="shared" si="4"/>
        <v>5.33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0.72853000000000001</v>
      </c>
      <c r="F35" s="65"/>
      <c r="G35" s="65">
        <f t="shared" si="4"/>
        <v>2.67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0.72853000000000001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0.72853000000000001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10.96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175</v>
      </c>
      <c r="B44" s="98"/>
      <c r="C44" s="99" t="s">
        <v>11</v>
      </c>
      <c r="D44" s="100">
        <v>1</v>
      </c>
      <c r="E44" s="101">
        <v>798.5</v>
      </c>
      <c r="F44" s="102"/>
      <c r="G44" s="69">
        <f>IFERROR(TRUNC(ROUND(D44*E44,2),2),0)</f>
        <v>798.5</v>
      </c>
      <c r="J44" s="103"/>
    </row>
    <row r="45" spans="1:22" ht="25.5" x14ac:dyDescent="0.25">
      <c r="A45" s="104" t="s">
        <v>176</v>
      </c>
      <c r="B45" s="105"/>
      <c r="C45" s="99" t="s">
        <v>168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177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178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179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852.69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873.17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0.03</v>
      </c>
      <c r="G73" s="81">
        <f>TRUNC(ROUND(G72*F73,2),2)</f>
        <v>26.2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0.03</v>
      </c>
      <c r="G74" s="81">
        <f>TRUNC(ROUND(G72*F74,2),2)</f>
        <v>26.2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925.57</v>
      </c>
      <c r="U75" t="s">
        <v>160</v>
      </c>
      <c r="V75">
        <f>+TRUNC(ROUND(G29+G40+G71+G73+G74,2),2)</f>
        <v>72.88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852.69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59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1.83117</v>
      </c>
      <c r="F12" s="65"/>
      <c r="G12" s="66">
        <f>IFERROR(TRUNC(ROUND(D12*E12,2),2),0)</f>
        <v>7.78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1.83117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1.83117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1.83117</v>
      </c>
      <c r="F15" s="65"/>
      <c r="G15" s="66">
        <f t="shared" si="1"/>
        <v>1.83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1.83117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1.83117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1.83117</v>
      </c>
      <c r="F18" s="65"/>
      <c r="G18" s="66">
        <f t="shared" si="1"/>
        <v>0.55000000000000004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1.83117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1.83117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1.83117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1.83117</v>
      </c>
      <c r="F22" s="65"/>
      <c r="G22" s="66">
        <f t="shared" si="1"/>
        <v>0.62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1.83117</v>
      </c>
      <c r="F23" s="65"/>
      <c r="G23" s="66">
        <f t="shared" si="1"/>
        <v>0.18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4</v>
      </c>
      <c r="C24" s="62">
        <v>0.05</v>
      </c>
      <c r="D24" s="63">
        <f t="shared" si="0"/>
        <v>0.2</v>
      </c>
      <c r="E24" s="64">
        <v>1.83117</v>
      </c>
      <c r="F24" s="65"/>
      <c r="G24" s="66">
        <f t="shared" si="1"/>
        <v>0.37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1.83117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1.83117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11.33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1.83117</v>
      </c>
      <c r="F33" s="65"/>
      <c r="G33" s="65">
        <f t="shared" ref="G33:G38" si="4">IFERROR(TRUNC(ROUND(D33*E33,2),2),0)</f>
        <v>7.43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1.83117</v>
      </c>
      <c r="F34" s="65"/>
      <c r="G34" s="65">
        <f t="shared" si="4"/>
        <v>13.4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1.83117</v>
      </c>
      <c r="F35" s="65"/>
      <c r="G35" s="65">
        <f t="shared" si="4"/>
        <v>6.7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1.83117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1.83117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27.53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180</v>
      </c>
      <c r="B44" s="98"/>
      <c r="C44" s="99" t="s">
        <v>11</v>
      </c>
      <c r="D44" s="100">
        <v>1</v>
      </c>
      <c r="E44" s="101">
        <v>1118.98</v>
      </c>
      <c r="F44" s="102"/>
      <c r="G44" s="69">
        <f>IFERROR(TRUNC(ROUND(D44*E44,2),2),0)</f>
        <v>1118.98</v>
      </c>
      <c r="J44" s="103"/>
    </row>
    <row r="45" spans="1:22" ht="25.5" x14ac:dyDescent="0.25">
      <c r="A45" s="104" t="s">
        <v>176</v>
      </c>
      <c r="B45" s="105"/>
      <c r="C45" s="99" t="s">
        <v>168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177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178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179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1173.17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1217.03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2.5000000000000001E-2</v>
      </c>
      <c r="G73" s="81">
        <f>TRUNC(ROUND(G72*F73,2),2)</f>
        <v>30.43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2.5000000000000001E-2</v>
      </c>
      <c r="G74" s="81">
        <f>TRUNC(ROUND(G72*F74,2),2)</f>
        <v>30.43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1277.8900000000001</v>
      </c>
      <c r="U75" t="s">
        <v>160</v>
      </c>
      <c r="V75">
        <f>+TRUNC(ROUND(G29+G40+G71+G73+G74,2),2)</f>
        <v>104.72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1173.17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51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0.64976999999999996</v>
      </c>
      <c r="F12" s="65"/>
      <c r="G12" s="66">
        <f>IFERROR(TRUNC(ROUND(D12*E12,2),2),0)</f>
        <v>2.76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0.64976999999999996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0.64976999999999996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0.64976999999999996</v>
      </c>
      <c r="F15" s="65"/>
      <c r="G15" s="66">
        <f t="shared" si="1"/>
        <v>0.65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0.64976999999999996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0.64976999999999996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0.64976999999999996</v>
      </c>
      <c r="F18" s="65"/>
      <c r="G18" s="66">
        <f t="shared" si="1"/>
        <v>0.19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0.64976999999999996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0.64976999999999996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0.64976999999999996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0.64976999999999996</v>
      </c>
      <c r="F22" s="65"/>
      <c r="G22" s="66">
        <f t="shared" si="1"/>
        <v>0.22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0.64976999999999996</v>
      </c>
      <c r="F23" s="65"/>
      <c r="G23" s="66">
        <f t="shared" si="1"/>
        <v>0.06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4</v>
      </c>
      <c r="C24" s="62">
        <v>0.05</v>
      </c>
      <c r="D24" s="63">
        <f t="shared" si="0"/>
        <v>0.2</v>
      </c>
      <c r="E24" s="64">
        <v>0.64976999999999996</v>
      </c>
      <c r="F24" s="65"/>
      <c r="G24" s="66">
        <f t="shared" si="1"/>
        <v>0.13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0.64976999999999996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0.64976999999999996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4.01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0.64976999999999996</v>
      </c>
      <c r="F33" s="65"/>
      <c r="G33" s="65">
        <f t="shared" ref="G33:G38" si="4">IFERROR(TRUNC(ROUND(D33*E33,2),2),0)</f>
        <v>2.64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0.64976999999999996</v>
      </c>
      <c r="F34" s="65"/>
      <c r="G34" s="65">
        <f t="shared" si="4"/>
        <v>4.76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0.64976999999999996</v>
      </c>
      <c r="F35" s="65"/>
      <c r="G35" s="65">
        <f t="shared" si="4"/>
        <v>2.38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0.64976999999999996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0.64976999999999996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9.7799999999999994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181</v>
      </c>
      <c r="B44" s="98"/>
      <c r="C44" s="99" t="s">
        <v>11</v>
      </c>
      <c r="D44" s="100">
        <v>1</v>
      </c>
      <c r="E44" s="101">
        <v>1028.6600000000001</v>
      </c>
      <c r="F44" s="102"/>
      <c r="G44" s="69">
        <f>IFERROR(TRUNC(ROUND(D44*E44,2),2),0)</f>
        <v>1028.6600000000001</v>
      </c>
      <c r="J44" s="103"/>
    </row>
    <row r="45" spans="1:22" ht="25.5" x14ac:dyDescent="0.25">
      <c r="A45" s="104" t="s">
        <v>176</v>
      </c>
      <c r="B45" s="105"/>
      <c r="C45" s="99" t="s">
        <v>168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177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178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179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1082.8499999999999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1101.6400000000001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2.5000000000000001E-2</v>
      </c>
      <c r="G73" s="81">
        <f>TRUNC(ROUND(G72*F73,2),2)</f>
        <v>27.54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2.5000000000000001E-2</v>
      </c>
      <c r="G74" s="81">
        <f>TRUNC(ROUND(G72*F74,2),2)</f>
        <v>27.54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1156.72</v>
      </c>
      <c r="U75" t="s">
        <v>160</v>
      </c>
      <c r="V75">
        <f>+TRUNC(ROUND(G29+G40+G71+G73+G74,2),2)</f>
        <v>73.87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1082.8499999999999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40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2.58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38.25" x14ac:dyDescent="0.25">
      <c r="A44" s="97" t="s">
        <v>182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183</v>
      </c>
      <c r="B45" s="105"/>
      <c r="C45" s="99" t="s">
        <v>184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185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186</v>
      </c>
      <c r="B47" s="105"/>
      <c r="C47" s="99" t="s">
        <v>187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188</v>
      </c>
      <c r="B48" s="105"/>
      <c r="C48" s="99" t="s">
        <v>187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53.24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4.63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71</v>
      </c>
      <c r="U75" t="s">
        <v>160</v>
      </c>
      <c r="V75">
        <f>+TRUNC(ROUND(G29+G40+G71+G73+G74,2),2)</f>
        <v>17.760000000000002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53.24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52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2.81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189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190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191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192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193</v>
      </c>
      <c r="B48" s="105"/>
      <c r="C48" s="99" t="s">
        <v>168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194</v>
      </c>
      <c r="B49" s="105"/>
      <c r="C49" s="99" t="s">
        <v>168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195</v>
      </c>
      <c r="B50" s="105"/>
      <c r="C50" s="99" t="s">
        <v>168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196</v>
      </c>
      <c r="B51" s="105"/>
      <c r="C51" s="99" t="s">
        <v>168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197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135.96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147.38999999999999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2.5000000000000001E-2</v>
      </c>
      <c r="G73" s="81">
        <f>TRUNC(ROUND(G72*F73,2),2)</f>
        <v>3.68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2.5000000000000001E-2</v>
      </c>
      <c r="G74" s="81">
        <f>TRUNC(ROUND(G72*F74,2),2)</f>
        <v>3.68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154.75</v>
      </c>
      <c r="U75" t="s">
        <v>160</v>
      </c>
      <c r="V75">
        <f>+TRUNC(ROUND(G29+G40+G71+G73+G74,2),2)</f>
        <v>18.79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135.96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53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0.32488499999999998</v>
      </c>
      <c r="F12" s="65"/>
      <c r="G12" s="66">
        <f>IFERROR(TRUNC(ROUND(D12*E12,2),2),0)</f>
        <v>1.38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0.32488499999999998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0.32488499999999998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0.32488499999999998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0.32488499999999998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0.32488499999999998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0.32488499999999998</v>
      </c>
      <c r="F18" s="65"/>
      <c r="G18" s="66">
        <f t="shared" si="1"/>
        <v>0.1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0.32488499999999998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0.32488499999999998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0.32488499999999998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0.32488499999999998</v>
      </c>
      <c r="F22" s="65"/>
      <c r="G22" s="66">
        <f t="shared" si="1"/>
        <v>0.06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0.32488499999999998</v>
      </c>
      <c r="F23" s="65"/>
      <c r="G23" s="66">
        <f t="shared" si="1"/>
        <v>0.03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0.32488499999999998</v>
      </c>
      <c r="F24" s="65"/>
      <c r="G24" s="66">
        <f t="shared" si="1"/>
        <v>0.05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0.32488499999999998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0.32488499999999998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1.62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0.32488499999999998</v>
      </c>
      <c r="F33" s="65"/>
      <c r="G33" s="65">
        <f t="shared" ref="G33:G38" si="4">IFERROR(TRUNC(ROUND(D33*E33,2),2),0)</f>
        <v>1.32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0.32488499999999998</v>
      </c>
      <c r="F34" s="65"/>
      <c r="G34" s="65">
        <f t="shared" si="4"/>
        <v>1.19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0.32488499999999998</v>
      </c>
      <c r="F35" s="65"/>
      <c r="G35" s="65">
        <f t="shared" si="4"/>
        <v>1.19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0.32488499999999998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0.32488499999999998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3.7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198</v>
      </c>
      <c r="B44" s="98"/>
      <c r="C44" s="99" t="s">
        <v>199</v>
      </c>
      <c r="D44" s="100">
        <v>1</v>
      </c>
      <c r="E44" s="101">
        <v>7.88</v>
      </c>
      <c r="F44" s="102"/>
      <c r="G44" s="69">
        <f>IFERROR(TRUNC(ROUND(D44*E44,2),2),0)</f>
        <v>7.88</v>
      </c>
      <c r="J44" s="103"/>
    </row>
    <row r="45" spans="1:22" ht="25.5" x14ac:dyDescent="0.25">
      <c r="A45" s="104" t="s">
        <v>200</v>
      </c>
      <c r="B45" s="105"/>
      <c r="C45" s="99" t="s">
        <v>199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201</v>
      </c>
      <c r="B47" s="105"/>
      <c r="C47" s="99" t="s">
        <v>202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203</v>
      </c>
      <c r="B48" s="105"/>
      <c r="C48" s="99" t="s">
        <v>204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15.34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4.26</v>
      </c>
      <c r="F69" s="65"/>
      <c r="G69" s="69">
        <f>IFERROR(TRUNC(ROUND(D69*E69,2),2),0)</f>
        <v>4.26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4.26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24.92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1.87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1.87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28.66</v>
      </c>
      <c r="U75" t="s">
        <v>160</v>
      </c>
      <c r="V75">
        <f>+TRUNC(ROUND(G29+G40+G71+G73+G74,2),2)</f>
        <v>13.32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15.34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54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0.22190599999999999</v>
      </c>
      <c r="F12" s="65"/>
      <c r="G12" s="66">
        <f>IFERROR(TRUNC(ROUND(D12*E12,2),2),0)</f>
        <v>0.94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0.22190599999999999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0.22190599999999999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0.22190599999999999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2</v>
      </c>
      <c r="C16" s="62">
        <v>0.5</v>
      </c>
      <c r="D16" s="63">
        <f t="shared" si="0"/>
        <v>1</v>
      </c>
      <c r="E16" s="64">
        <v>0.22190599999999999</v>
      </c>
      <c r="F16" s="65"/>
      <c r="G16" s="66">
        <f t="shared" si="1"/>
        <v>0.22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0.22190599999999999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0.22190599999999999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0.22190599999999999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2</v>
      </c>
      <c r="C20" s="62">
        <v>0.2</v>
      </c>
      <c r="D20" s="63">
        <f t="shared" si="0"/>
        <v>0.4</v>
      </c>
      <c r="E20" s="64">
        <v>0.22190599999999999</v>
      </c>
      <c r="F20" s="65"/>
      <c r="G20" s="66">
        <f t="shared" si="1"/>
        <v>0.09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2</v>
      </c>
      <c r="C21" s="62">
        <v>0.2</v>
      </c>
      <c r="D21" s="63">
        <f t="shared" si="0"/>
        <v>0.4</v>
      </c>
      <c r="E21" s="64">
        <v>0.22190599999999999</v>
      </c>
      <c r="F21" s="65"/>
      <c r="G21" s="66">
        <f t="shared" si="1"/>
        <v>0.09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3</v>
      </c>
      <c r="C22" s="62">
        <v>0.17</v>
      </c>
      <c r="D22" s="63">
        <f t="shared" si="0"/>
        <v>0.51</v>
      </c>
      <c r="E22" s="64">
        <v>0.22190599999999999</v>
      </c>
      <c r="F22" s="65"/>
      <c r="G22" s="66">
        <f t="shared" si="1"/>
        <v>0.11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0.22190599999999999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0.22190599999999999</v>
      </c>
      <c r="F24" s="65"/>
      <c r="G24" s="66">
        <f t="shared" si="1"/>
        <v>0.03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0.22190599999999999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0.22190599999999999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1.48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0.22190599999999999</v>
      </c>
      <c r="F33" s="65"/>
      <c r="G33" s="65">
        <f t="shared" ref="G33:G38" si="4">IFERROR(TRUNC(ROUND(D33*E33,2),2),0)</f>
        <v>0.9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0.22190599999999999</v>
      </c>
      <c r="F34" s="65"/>
      <c r="G34" s="65">
        <f t="shared" si="4"/>
        <v>0.81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0.22190599999999999</v>
      </c>
      <c r="F35" s="65"/>
      <c r="G35" s="65">
        <f t="shared" si="4"/>
        <v>0.81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0.22190599999999999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0.22190599999999999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2.52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205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206</v>
      </c>
      <c r="B45" s="105"/>
      <c r="C45" s="99" t="s">
        <v>11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207</v>
      </c>
      <c r="B46" s="105"/>
      <c r="C46" s="107" t="s">
        <v>11</v>
      </c>
      <c r="D46" s="108">
        <v>1</v>
      </c>
      <c r="E46" s="109">
        <v>10.7</v>
      </c>
      <c r="F46" s="65"/>
      <c r="G46" s="69">
        <f t="shared" si="5"/>
        <v>10.7</v>
      </c>
      <c r="J46" s="103"/>
    </row>
    <row r="47" spans="1:22" x14ac:dyDescent="0.25">
      <c r="A47" s="104" t="s">
        <v>208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209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210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25.74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6.29</v>
      </c>
      <c r="F69" s="65"/>
      <c r="G69" s="69">
        <f>IFERROR(TRUNC(ROUND(D69*E69,2),2),0)</f>
        <v>6.29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6.29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36.03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2.7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2.7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41.43</v>
      </c>
      <c r="U75" t="s">
        <v>160</v>
      </c>
      <c r="V75">
        <f>+TRUNC(ROUND(G29+G40+G71+G73+G74,2),2)</f>
        <v>15.69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25.74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55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0.66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211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212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213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214</v>
      </c>
      <c r="B47" s="105"/>
      <c r="C47" s="99" t="s">
        <v>20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203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1.31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20.07</v>
      </c>
      <c r="U75" t="s">
        <v>160</v>
      </c>
      <c r="V75">
        <f>+TRUNC(ROUND(G29+G40+G71+G73+G74,2),2)</f>
        <v>9.8000000000000007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10.27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19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0.98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211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212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213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210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1.25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19.100000000000001</v>
      </c>
      <c r="U75" t="s">
        <v>160</v>
      </c>
      <c r="V75">
        <f>+TRUNC(ROUND(G29+G40+G71+G73+G74,2),2)</f>
        <v>10.85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8.25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56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1.1200000000000001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211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212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213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210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215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1.69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25.85</v>
      </c>
      <c r="U75" t="s">
        <v>160</v>
      </c>
      <c r="V75">
        <f>+TRUNC(ROUND(G29+G40+G71+G73+G74,2),2)</f>
        <v>11.56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14.29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33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1.18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216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217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218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185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219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2.5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38.31</v>
      </c>
      <c r="U75" t="s">
        <v>160</v>
      </c>
      <c r="V75">
        <f>+TRUNC(ROUND(G29+G40+G71+G73+G74,2),2)</f>
        <v>11.86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26.45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34</v>
      </c>
      <c r="B7" s="158"/>
      <c r="C7" s="158"/>
      <c r="D7" s="158"/>
      <c r="E7" s="158"/>
      <c r="F7" s="45" t="s">
        <v>80</v>
      </c>
      <c r="G7" s="46" t="s">
        <v>20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1.0829999999999999E-2</v>
      </c>
      <c r="F12" s="65"/>
      <c r="G12" s="66">
        <f>IFERROR(TRUNC(ROUND(D12*E12,2),2),0)</f>
        <v>0.05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1.0829999999999999E-2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1.0829999999999999E-2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1.0829999999999999E-2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1.0829999999999999E-2</v>
      </c>
      <c r="F16" s="65"/>
      <c r="G16" s="66">
        <f t="shared" si="1"/>
        <v>0.01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1</v>
      </c>
      <c r="C17" s="62">
        <v>0.15</v>
      </c>
      <c r="D17" s="63">
        <f t="shared" si="0"/>
        <v>0.15</v>
      </c>
      <c r="E17" s="64">
        <v>1.0829999999999999E-2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1.0829999999999999E-2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1.0829999999999999E-2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1.0829999999999999E-2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1.0829999999999999E-2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1.0829999999999999E-2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1.0829999999999999E-2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1.0829999999999999E-2</v>
      </c>
      <c r="F24" s="65"/>
      <c r="G24" s="66">
        <f t="shared" si="1"/>
        <v>0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1.0829999999999999E-2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1.0829999999999999E-2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0.06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1.0829999999999999E-2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1.0829999999999999E-2</v>
      </c>
      <c r="F34" s="65"/>
      <c r="G34" s="65">
        <f t="shared" si="4"/>
        <v>0.04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1.0829999999999999E-2</v>
      </c>
      <c r="F35" s="65"/>
      <c r="G35" s="65">
        <f t="shared" si="4"/>
        <v>0.04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1.0829999999999999E-2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1.0829999999999999E-2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220</v>
      </c>
      <c r="B44" s="98"/>
      <c r="C44" s="99" t="s">
        <v>20</v>
      </c>
      <c r="D44" s="100">
        <v>1</v>
      </c>
      <c r="E44" s="101">
        <v>0.69</v>
      </c>
      <c r="F44" s="102"/>
      <c r="G44" s="69">
        <f>IFERROR(TRUNC(ROUND(D44*E44,2),2),0)</f>
        <v>0.69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0.69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0.88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7.0000000000000007E-2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1.02</v>
      </c>
      <c r="U75" t="s">
        <v>160</v>
      </c>
      <c r="V75">
        <f>+TRUNC(ROUND(G29+G40+G71+G73+G74,2),2)</f>
        <v>0.33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0.69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60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0.29535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0.29535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0.29535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0.29535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0.29535</v>
      </c>
      <c r="F16" s="65"/>
      <c r="G16" s="66">
        <f t="shared" si="1"/>
        <v>0.15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0.29535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0.29535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0.29535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0.29535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1</v>
      </c>
      <c r="C21" s="62">
        <v>0.2</v>
      </c>
      <c r="D21" s="63">
        <f t="shared" si="0"/>
        <v>0.2</v>
      </c>
      <c r="E21" s="64">
        <v>0.29535</v>
      </c>
      <c r="F21" s="65"/>
      <c r="G21" s="66">
        <f t="shared" si="1"/>
        <v>0.06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0.29535</v>
      </c>
      <c r="F22" s="65"/>
      <c r="G22" s="66">
        <f t="shared" si="1"/>
        <v>0.05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0.29535</v>
      </c>
      <c r="F23" s="65"/>
      <c r="G23" s="66">
        <f t="shared" si="1"/>
        <v>0.01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6</v>
      </c>
      <c r="C24" s="62">
        <v>0.05</v>
      </c>
      <c r="D24" s="63">
        <f t="shared" si="0"/>
        <v>0.3</v>
      </c>
      <c r="E24" s="64">
        <v>0.29535</v>
      </c>
      <c r="F24" s="65"/>
      <c r="G24" s="66">
        <f t="shared" si="1"/>
        <v>0.09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2</v>
      </c>
      <c r="C25" s="62">
        <v>0.05</v>
      </c>
      <c r="D25" s="63">
        <f t="shared" si="0"/>
        <v>0.1</v>
      </c>
      <c r="E25" s="64">
        <v>0.29535</v>
      </c>
      <c r="F25" s="65"/>
      <c r="G25" s="66">
        <f t="shared" si="1"/>
        <v>0.03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2</v>
      </c>
      <c r="C26" s="62">
        <v>2</v>
      </c>
      <c r="D26" s="63">
        <f t="shared" si="0"/>
        <v>4</v>
      </c>
      <c r="E26" s="64">
        <v>0.29535</v>
      </c>
      <c r="F26" s="65"/>
      <c r="G26" s="66">
        <f t="shared" si="1"/>
        <v>1.18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1.57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0.29535</v>
      </c>
      <c r="F33" s="65"/>
      <c r="G33" s="65">
        <f t="shared" ref="G33:G38" si="4">IFERROR(TRUNC(ROUND(D33*E33,2),2),0)</f>
        <v>1.2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0.29535</v>
      </c>
      <c r="F34" s="65"/>
      <c r="G34" s="65">
        <f t="shared" si="4"/>
        <v>1.08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0.29535</v>
      </c>
      <c r="F35" s="65"/>
      <c r="G35" s="65">
        <f t="shared" si="4"/>
        <v>2.16</v>
      </c>
    </row>
    <row r="36" spans="1:22" x14ac:dyDescent="0.25">
      <c r="A36" s="69" t="s">
        <v>141</v>
      </c>
      <c r="B36" s="90">
        <v>2</v>
      </c>
      <c r="C36" s="91">
        <v>4.0599999999999996</v>
      </c>
      <c r="D36" s="63">
        <f t="shared" si="3"/>
        <v>8.1199999999999992</v>
      </c>
      <c r="E36" s="62">
        <v>0.29535</v>
      </c>
      <c r="F36" s="65"/>
      <c r="G36" s="65">
        <f t="shared" si="4"/>
        <v>2.4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0.29535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6.84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221</v>
      </c>
      <c r="B44" s="98"/>
      <c r="C44" s="99" t="s">
        <v>11</v>
      </c>
      <c r="D44" s="100">
        <v>2</v>
      </c>
      <c r="E44" s="101">
        <v>0.71</v>
      </c>
      <c r="F44" s="102"/>
      <c r="G44" s="69">
        <f>IFERROR(TRUNC(ROUND(D44*E44,2),2),0)</f>
        <v>1.42</v>
      </c>
      <c r="J44" s="103"/>
    </row>
    <row r="45" spans="1:22" x14ac:dyDescent="0.25">
      <c r="A45" s="104" t="s">
        <v>179</v>
      </c>
      <c r="B45" s="105"/>
      <c r="C45" s="99" t="s">
        <v>20</v>
      </c>
      <c r="D45" s="100">
        <v>1</v>
      </c>
      <c r="E45" s="106">
        <v>0.42</v>
      </c>
      <c r="F45" s="68"/>
      <c r="G45" s="69">
        <f t="shared" ref="G45:G63" si="5">IFERROR(TRUNC(ROUND(D45*E45,2),2),0)</f>
        <v>0.42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1.84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10.26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0.77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0.77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11.8</v>
      </c>
      <c r="U75" t="s">
        <v>160</v>
      </c>
      <c r="V75">
        <f>+TRUNC(ROUND(G29+G40+G71+G73+G74,2),2)</f>
        <v>9.9600000000000009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1.84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21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1.85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222</v>
      </c>
      <c r="B44" s="98"/>
      <c r="C44" s="99" t="s">
        <v>168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223</v>
      </c>
      <c r="B45" s="105"/>
      <c r="C45" s="99" t="s">
        <v>20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224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215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3.98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61.02</v>
      </c>
      <c r="U75" t="s">
        <v>160</v>
      </c>
      <c r="V75">
        <f>+TRUNC(ROUND(G29+G40+G71+G73+G74,2),2)</f>
        <v>17.29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43.73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35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1.1299999999999999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222</v>
      </c>
      <c r="B44" s="98"/>
      <c r="C44" s="99" t="s">
        <v>168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223</v>
      </c>
      <c r="B45" s="105"/>
      <c r="C45" s="99" t="s">
        <v>20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224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215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3.35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51.33</v>
      </c>
      <c r="U75" t="s">
        <v>160</v>
      </c>
      <c r="V75">
        <f>+TRUNC(ROUND(G29+G40+G71+G73+G74,2),2)</f>
        <v>13.63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37.700000000000003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22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0.85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222</v>
      </c>
      <c r="B44" s="98"/>
      <c r="C44" s="99" t="s">
        <v>168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225</v>
      </c>
      <c r="B45" s="105"/>
      <c r="C45" s="99" t="s">
        <v>20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226</v>
      </c>
      <c r="B46" s="105"/>
      <c r="C46" s="107" t="s">
        <v>20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227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228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1.17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17.97</v>
      </c>
      <c r="U75" t="s">
        <v>160</v>
      </c>
      <c r="V75">
        <f>+TRUNC(ROUND(G29+G40+G71+G73+G74,2),2)</f>
        <v>6.25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11.72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23</v>
      </c>
      <c r="B7" s="158"/>
      <c r="C7" s="158"/>
      <c r="D7" s="158"/>
      <c r="E7" s="158"/>
      <c r="F7" s="45" t="s">
        <v>80</v>
      </c>
      <c r="G7" s="46" t="s">
        <v>20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2.5597000000000002E-2</v>
      </c>
      <c r="F12" s="65"/>
      <c r="G12" s="66">
        <f>IFERROR(TRUNC(ROUND(D12*E12,2),2),0)</f>
        <v>0.11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2.5597000000000002E-2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2.5597000000000002E-2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2.5597000000000002E-2</v>
      </c>
      <c r="F15" s="65"/>
      <c r="G15" s="66">
        <f t="shared" si="1"/>
        <v>0.03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2.5597000000000002E-2</v>
      </c>
      <c r="F16" s="65"/>
      <c r="G16" s="66">
        <f t="shared" si="1"/>
        <v>0.01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2.5597000000000002E-2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2.5597000000000002E-2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2.5597000000000002E-2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2.5597000000000002E-2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2.5597000000000002E-2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2.5597000000000002E-2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2.5597000000000002E-2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7</v>
      </c>
      <c r="C24" s="62">
        <v>0.05</v>
      </c>
      <c r="D24" s="63">
        <f t="shared" si="0"/>
        <v>0.35</v>
      </c>
      <c r="E24" s="64">
        <v>2.5597000000000002E-2</v>
      </c>
      <c r="F24" s="65"/>
      <c r="G24" s="66">
        <f t="shared" si="1"/>
        <v>0.01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2.5597000000000002E-2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2.5597000000000002E-2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0.16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2.5597000000000002E-2</v>
      </c>
      <c r="F33" s="65"/>
      <c r="G33" s="65">
        <f t="shared" ref="G33:G38" si="4">IFERROR(TRUNC(ROUND(D33*E33,2),2),0)</f>
        <v>0.1</v>
      </c>
    </row>
    <row r="34" spans="1:22" x14ac:dyDescent="0.25">
      <c r="A34" s="69" t="s">
        <v>139</v>
      </c>
      <c r="B34" s="90">
        <v>3</v>
      </c>
      <c r="C34" s="91">
        <v>3.66</v>
      </c>
      <c r="D34" s="63">
        <f t="shared" si="3"/>
        <v>10.98</v>
      </c>
      <c r="E34" s="62">
        <v>2.5597000000000002E-2</v>
      </c>
      <c r="F34" s="65"/>
      <c r="G34" s="65">
        <f t="shared" si="4"/>
        <v>0.28000000000000003</v>
      </c>
    </row>
    <row r="35" spans="1:22" x14ac:dyDescent="0.25">
      <c r="A35" s="69" t="s">
        <v>140</v>
      </c>
      <c r="B35" s="90">
        <v>3</v>
      </c>
      <c r="C35" s="91">
        <v>3.66</v>
      </c>
      <c r="D35" s="63">
        <f t="shared" si="3"/>
        <v>10.98</v>
      </c>
      <c r="E35" s="62">
        <v>2.5597000000000002E-2</v>
      </c>
      <c r="F35" s="65"/>
      <c r="G35" s="65">
        <f t="shared" si="4"/>
        <v>0.28000000000000003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2.5597000000000002E-2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2.5597000000000002E-2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0.66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0.92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7.0000000000000007E-2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1.06</v>
      </c>
      <c r="U75" t="s">
        <v>160</v>
      </c>
      <c r="V75">
        <f>+TRUNC(ROUND(G29+G40+G71+G73+G74,2),2)</f>
        <v>1.06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24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0.37411</v>
      </c>
      <c r="F24" s="65"/>
      <c r="G24" s="66">
        <f t="shared" si="1"/>
        <v>0.06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0.06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0.37411</v>
      </c>
      <c r="F35" s="65"/>
      <c r="G35" s="65">
        <f t="shared" si="4"/>
        <v>1.37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4.26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4.42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0.33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0.33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5.08</v>
      </c>
      <c r="U75" t="s">
        <v>160</v>
      </c>
      <c r="V75">
        <f>+TRUNC(ROUND(G29+G40+G71+G73+G74,2),2)</f>
        <v>5.08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25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0.04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140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229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230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231</v>
      </c>
      <c r="B46" s="105"/>
      <c r="C46" s="107" t="s">
        <v>20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232</v>
      </c>
      <c r="B47" s="105"/>
      <c r="C47" s="99" t="s">
        <v>233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234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215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185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235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236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237</v>
      </c>
      <c r="B53" s="105"/>
      <c r="C53" s="99" t="s">
        <v>238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239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240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2.5000000000000001E-2</v>
      </c>
      <c r="G73" s="81">
        <f>TRUNC(ROUND(G72*F73,2),2)</f>
        <v>3.34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140.26</v>
      </c>
      <c r="U75" t="s">
        <v>160</v>
      </c>
      <c r="V75">
        <f>+TRUNC(ROUND(G29+G40+G71+G73+G74,2),2)</f>
        <v>10.61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129.65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61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1.2798499999999999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1.2798499999999999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1.2798499999999999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1.2798499999999999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1.2798499999999999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1.2798499999999999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1.2798499999999999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1.2798499999999999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1.2798499999999999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1.2798499999999999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1.2798499999999999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1.2798499999999999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1.2798499999999999</v>
      </c>
      <c r="F24" s="65"/>
      <c r="G24" s="66">
        <f t="shared" si="1"/>
        <v>0.19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1.2798499999999999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1.2798499999999999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0.19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1.2798499999999999</v>
      </c>
      <c r="F33" s="65"/>
      <c r="G33" s="65">
        <f t="shared" ref="G33:G38" si="4">IFERROR(TRUNC(ROUND(D33*E33,2),2),0)</f>
        <v>5.2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1.2798499999999999</v>
      </c>
      <c r="F34" s="65"/>
      <c r="G34" s="65">
        <f t="shared" si="4"/>
        <v>4.68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1.2798499999999999</v>
      </c>
      <c r="F35" s="65"/>
      <c r="G35" s="65">
        <f t="shared" si="4"/>
        <v>4.68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1.2798499999999999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1.2798499999999999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14.56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215</v>
      </c>
      <c r="B44" s="98"/>
      <c r="C44" s="99" t="s">
        <v>11</v>
      </c>
      <c r="D44" s="100">
        <v>3</v>
      </c>
      <c r="E44" s="101">
        <v>1.63</v>
      </c>
      <c r="F44" s="102"/>
      <c r="G44" s="69">
        <f>IFERROR(TRUNC(ROUND(D44*E44,2),2),0)</f>
        <v>4.8899999999999997</v>
      </c>
      <c r="J44" s="103"/>
    </row>
    <row r="45" spans="1:22" x14ac:dyDescent="0.25">
      <c r="A45" s="104" t="s">
        <v>185</v>
      </c>
      <c r="B45" s="105"/>
      <c r="C45" s="99" t="s">
        <v>11</v>
      </c>
      <c r="D45" s="100">
        <v>1</v>
      </c>
      <c r="E45" s="106">
        <v>1</v>
      </c>
      <c r="F45" s="68"/>
      <c r="G45" s="69">
        <f t="shared" ref="G45:G63" si="5">IFERROR(TRUNC(ROUND(D45*E45,2),2),0)</f>
        <v>1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5.89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21.14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1.59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1.59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24.32</v>
      </c>
      <c r="U75" t="s">
        <v>160</v>
      </c>
      <c r="V75">
        <f>+TRUNC(ROUND(G29+G40+G71+G73+G74,2),2)</f>
        <v>18.43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5.89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26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0.43646200000000002</v>
      </c>
      <c r="F12" s="65"/>
      <c r="G12" s="66">
        <f>IFERROR(TRUNC(ROUND(D12*E12,2),2),0)</f>
        <v>1.85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0.43646200000000002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0.43646200000000002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0.43646200000000002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0.43646200000000002</v>
      </c>
      <c r="F16" s="65"/>
      <c r="G16" s="66">
        <f t="shared" si="1"/>
        <v>0.22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0.43646200000000002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0.43646200000000002</v>
      </c>
      <c r="F18" s="65"/>
      <c r="G18" s="66">
        <f t="shared" si="1"/>
        <v>7.0000000000000007E-2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0.43646200000000002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0.43646200000000002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0.43646200000000002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0.43646200000000002</v>
      </c>
      <c r="F22" s="65"/>
      <c r="G22" s="66">
        <f t="shared" si="1"/>
        <v>7.0000000000000007E-2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0.43646200000000002</v>
      </c>
      <c r="F23" s="65"/>
      <c r="G23" s="66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0.43646200000000002</v>
      </c>
      <c r="F24" s="65"/>
      <c r="G24" s="66">
        <f t="shared" si="1"/>
        <v>7.0000000000000007E-2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0.43646200000000002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0.43646200000000002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2.2999999999999998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0.43646200000000002</v>
      </c>
      <c r="F33" s="65"/>
      <c r="G33" s="65">
        <f t="shared" ref="G33:G38" si="4">IFERROR(TRUNC(ROUND(D33*E33,2),2),0)</f>
        <v>1.77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0.43646200000000002</v>
      </c>
      <c r="F34" s="65"/>
      <c r="G34" s="65">
        <f t="shared" si="4"/>
        <v>1.6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0.43646200000000002</v>
      </c>
      <c r="F35" s="65"/>
      <c r="G35" s="65">
        <f t="shared" si="4"/>
        <v>1.6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0.43646200000000002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0.43646200000000002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4.97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7.77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0.57999999999999996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0.57999999999999996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8.93</v>
      </c>
      <c r="U75" t="s">
        <v>160</v>
      </c>
      <c r="V75">
        <f>+TRUNC(ROUND(G29+G40+G71+G73+G74,2),2)</f>
        <v>8.93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41</v>
      </c>
      <c r="B7" s="158"/>
      <c r="C7" s="158"/>
      <c r="D7" s="158"/>
      <c r="E7" s="158"/>
      <c r="F7" s="45" t="s">
        <v>80</v>
      </c>
      <c r="G7" s="46" t="s">
        <v>20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3.09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38.25" x14ac:dyDescent="0.25">
      <c r="A44" s="97" t="s">
        <v>241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183</v>
      </c>
      <c r="B45" s="105"/>
      <c r="C45" s="99" t="s">
        <v>184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185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186</v>
      </c>
      <c r="B47" s="105"/>
      <c r="C47" s="99" t="s">
        <v>187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188</v>
      </c>
      <c r="B48" s="105"/>
      <c r="C48" s="99" t="s">
        <v>187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2.66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40.729999999999997</v>
      </c>
      <c r="U75" t="s">
        <v>160</v>
      </c>
      <c r="V75">
        <f>+TRUNC(ROUND(G29+G40+G71+G73+G74,2),2)</f>
        <v>15.38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25.35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36</v>
      </c>
      <c r="B7" s="158"/>
      <c r="C7" s="158"/>
      <c r="D7" s="158"/>
      <c r="E7" s="158"/>
      <c r="F7" s="45" t="s">
        <v>80</v>
      </c>
      <c r="G7" s="46" t="s">
        <v>20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9.8449999999999996E-2</v>
      </c>
      <c r="F12" s="65"/>
      <c r="G12" s="66">
        <f>IFERROR(TRUNC(ROUND(D12*E12,2),2),0)</f>
        <v>0.42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9.8449999999999996E-2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9.8449999999999996E-2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9.8449999999999996E-2</v>
      </c>
      <c r="F16" s="65"/>
      <c r="G16" s="66">
        <f t="shared" si="1"/>
        <v>0.05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9.8449999999999996E-2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9.8449999999999996E-2</v>
      </c>
      <c r="F18" s="65"/>
      <c r="G18" s="66">
        <f t="shared" si="1"/>
        <v>0.01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9.8449999999999996E-2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9.8449999999999996E-2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9.8449999999999996E-2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9.8449999999999996E-2</v>
      </c>
      <c r="F22" s="65"/>
      <c r="G22" s="66">
        <f t="shared" si="1"/>
        <v>0.02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9.8449999999999996E-2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9.8449999999999996E-2</v>
      </c>
      <c r="F24" s="65"/>
      <c r="G24" s="66">
        <f t="shared" si="1"/>
        <v>0.01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9.8449999999999996E-2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9.8449999999999996E-2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0.51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9.8449999999999996E-2</v>
      </c>
      <c r="F33" s="65"/>
      <c r="G33" s="65">
        <f t="shared" ref="G33:G38" si="4">IFERROR(TRUNC(ROUND(D33*E33,2),2),0)</f>
        <v>0.4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9.8449999999999996E-2</v>
      </c>
      <c r="F34" s="65"/>
      <c r="G34" s="65">
        <f t="shared" si="4"/>
        <v>0.36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9.8449999999999996E-2</v>
      </c>
      <c r="F35" s="65"/>
      <c r="G35" s="65">
        <f t="shared" si="4"/>
        <v>0.36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9.8449999999999996E-2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9.8449999999999996E-2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1.1200000000000001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242</v>
      </c>
      <c r="B44" s="98"/>
      <c r="C44" s="99" t="s">
        <v>202</v>
      </c>
      <c r="D44" s="100">
        <v>1</v>
      </c>
      <c r="E44" s="101">
        <v>0.92</v>
      </c>
      <c r="F44" s="102"/>
      <c r="G44" s="69">
        <f>IFERROR(TRUNC(ROUND(D44*E44,2),2),0)</f>
        <v>0.92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0.92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2.56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0.19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0.19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2.94</v>
      </c>
      <c r="U75" t="s">
        <v>160</v>
      </c>
      <c r="V75">
        <f>+TRUNC(ROUND(G29+G40+G71+G73+G74,2),2)</f>
        <v>2.02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0.92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27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0.14000000000000001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243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0.61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9.2899999999999991</v>
      </c>
      <c r="U75" t="s">
        <v>160</v>
      </c>
      <c r="V75">
        <f>+TRUNC(ROUND(G29+G40+G71+G73+G74,2),2)</f>
        <v>4.5999999999999996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4.6900000000000004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57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0.21659</v>
      </c>
      <c r="F22" s="65"/>
      <c r="G22" s="66">
        <f t="shared" si="1"/>
        <v>0.04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0.21659</v>
      </c>
      <c r="F24" s="65"/>
      <c r="G24" s="66">
        <f t="shared" si="1"/>
        <v>0.03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1.07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0.21659</v>
      </c>
      <c r="F34" s="65"/>
      <c r="G34" s="65">
        <f t="shared" si="4"/>
        <v>0.79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0.21659</v>
      </c>
      <c r="F35" s="65"/>
      <c r="G35" s="65">
        <f t="shared" si="4"/>
        <v>0.79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2.46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244</v>
      </c>
      <c r="B44" s="98"/>
      <c r="C44" s="99" t="s">
        <v>11</v>
      </c>
      <c r="D44" s="100">
        <v>1</v>
      </c>
      <c r="E44" s="101">
        <v>114</v>
      </c>
      <c r="F44" s="102"/>
      <c r="G44" s="69">
        <f>IFERROR(TRUNC(ROUND(D44*E44,2),2),0)</f>
        <v>114</v>
      </c>
      <c r="J44" s="103"/>
    </row>
    <row r="45" spans="1:22" x14ac:dyDescent="0.25">
      <c r="A45" s="104" t="s">
        <v>245</v>
      </c>
      <c r="B45" s="105"/>
      <c r="C45" s="99" t="s">
        <v>20</v>
      </c>
      <c r="D45" s="100">
        <v>2.5</v>
      </c>
      <c r="E45" s="106">
        <v>1.22</v>
      </c>
      <c r="F45" s="68"/>
      <c r="G45" s="69">
        <f t="shared" ref="G45:G63" si="5">IFERROR(TRUNC(ROUND(D45*E45,2),2),0)</f>
        <v>3.05</v>
      </c>
      <c r="J45" s="103"/>
    </row>
    <row r="46" spans="1:22" x14ac:dyDescent="0.25">
      <c r="A46" s="104" t="s">
        <v>221</v>
      </c>
      <c r="B46" s="105"/>
      <c r="C46" s="107" t="s">
        <v>11</v>
      </c>
      <c r="D46" s="108">
        <v>3</v>
      </c>
      <c r="E46" s="109">
        <v>0.71</v>
      </c>
      <c r="F46" s="65"/>
      <c r="G46" s="69">
        <f t="shared" si="5"/>
        <v>2.13</v>
      </c>
      <c r="J46" s="103"/>
    </row>
    <row r="47" spans="1:22" x14ac:dyDescent="0.25">
      <c r="A47" s="104" t="s">
        <v>246</v>
      </c>
      <c r="B47" s="105"/>
      <c r="C47" s="99" t="s">
        <v>11</v>
      </c>
      <c r="D47" s="100">
        <v>1</v>
      </c>
      <c r="E47" s="109">
        <v>15.48</v>
      </c>
      <c r="F47" s="65"/>
      <c r="G47" s="69">
        <f t="shared" si="5"/>
        <v>15.48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134.66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140.19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3.5000000000000003E-2</v>
      </c>
      <c r="G73" s="81">
        <f>TRUNC(ROUND(G72*F73,2),2)</f>
        <v>4.91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3.5000000000000003E-2</v>
      </c>
      <c r="G74" s="81">
        <f>TRUNC(ROUND(G72*F74,2),2)</f>
        <v>4.91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150.01</v>
      </c>
      <c r="U75" t="s">
        <v>160</v>
      </c>
      <c r="V75">
        <f>+TRUNC(ROUND(G29+G40+G71+G73+G74,2),2)</f>
        <v>15.35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134.66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62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0.80728999999999995</v>
      </c>
      <c r="F12" s="65"/>
      <c r="G12" s="66">
        <f>IFERROR(TRUNC(ROUND(D12*E12,2),2),0)</f>
        <v>3.43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0.80728999999999995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1</v>
      </c>
      <c r="C14" s="62">
        <v>20</v>
      </c>
      <c r="D14" s="63">
        <f t="shared" si="0"/>
        <v>20</v>
      </c>
      <c r="E14" s="64">
        <v>0.80728999999999995</v>
      </c>
      <c r="F14" s="65"/>
      <c r="G14" s="66">
        <f t="shared" si="1"/>
        <v>16.149999999999999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0.80728999999999995</v>
      </c>
      <c r="F15" s="65"/>
      <c r="G15" s="66">
        <f t="shared" si="1"/>
        <v>0.81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0.80728999999999995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0.80728999999999995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0.80728999999999995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0.80728999999999995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0.80728999999999995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0.80728999999999995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0.80728999999999995</v>
      </c>
      <c r="F22" s="65"/>
      <c r="G22" s="66">
        <f t="shared" si="1"/>
        <v>0.14000000000000001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0.80728999999999995</v>
      </c>
      <c r="F23" s="65"/>
      <c r="G23" s="66">
        <f t="shared" si="1"/>
        <v>0.04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9</v>
      </c>
      <c r="C24" s="62">
        <v>0.05</v>
      </c>
      <c r="D24" s="63">
        <f t="shared" si="0"/>
        <v>0.45</v>
      </c>
      <c r="E24" s="64">
        <v>0.80728999999999995</v>
      </c>
      <c r="F24" s="65"/>
      <c r="G24" s="66">
        <f t="shared" si="1"/>
        <v>0.36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0.80728999999999995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0.80728999999999995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20.93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0.80728999999999995</v>
      </c>
      <c r="F33" s="65"/>
      <c r="G33" s="65">
        <f t="shared" ref="G33:G38" si="4">IFERROR(TRUNC(ROUND(D33*E33,2),2),0)</f>
        <v>3.28</v>
      </c>
    </row>
    <row r="34" spans="1:22" x14ac:dyDescent="0.25">
      <c r="A34" s="69" t="s">
        <v>139</v>
      </c>
      <c r="B34" s="90">
        <v>4</v>
      </c>
      <c r="C34" s="91">
        <v>3.66</v>
      </c>
      <c r="D34" s="63">
        <f t="shared" si="3"/>
        <v>14.64</v>
      </c>
      <c r="E34" s="62">
        <v>0.80728999999999995</v>
      </c>
      <c r="F34" s="65"/>
      <c r="G34" s="65">
        <f t="shared" si="4"/>
        <v>11.82</v>
      </c>
    </row>
    <row r="35" spans="1:22" x14ac:dyDescent="0.25">
      <c r="A35" s="69" t="s">
        <v>140</v>
      </c>
      <c r="B35" s="90">
        <v>4</v>
      </c>
      <c r="C35" s="91">
        <v>3.66</v>
      </c>
      <c r="D35" s="63">
        <f t="shared" si="3"/>
        <v>14.64</v>
      </c>
      <c r="E35" s="62">
        <v>0.80728999999999995</v>
      </c>
      <c r="F35" s="65"/>
      <c r="G35" s="65">
        <f t="shared" si="4"/>
        <v>11.82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0.80728999999999995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0.80728999999999995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26.92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49.85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3.74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3.74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57.33</v>
      </c>
      <c r="U75" t="s">
        <v>160</v>
      </c>
      <c r="V75">
        <f>+TRUNC(ROUND(G29+G40+G71+G73+G74,2),2)</f>
        <v>57.33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63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0.78759999999999997</v>
      </c>
      <c r="F12" s="65"/>
      <c r="G12" s="66">
        <f>IFERROR(TRUNC(ROUND(D12*E12,2),2),0)</f>
        <v>3.35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0.78759999999999997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1</v>
      </c>
      <c r="C14" s="62">
        <v>20</v>
      </c>
      <c r="D14" s="63">
        <f t="shared" si="0"/>
        <v>20</v>
      </c>
      <c r="E14" s="64">
        <v>0.78759999999999997</v>
      </c>
      <c r="F14" s="65"/>
      <c r="G14" s="66">
        <f t="shared" si="1"/>
        <v>15.75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0.78759999999999997</v>
      </c>
      <c r="F15" s="65"/>
      <c r="G15" s="66">
        <f t="shared" si="1"/>
        <v>0.79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0.78759999999999997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0.78759999999999997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0.78759999999999997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0.78759999999999997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0.78759999999999997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0.78759999999999997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0.78759999999999997</v>
      </c>
      <c r="F22" s="65"/>
      <c r="G22" s="66">
        <f t="shared" si="1"/>
        <v>0.13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0.78759999999999997</v>
      </c>
      <c r="F23" s="65"/>
      <c r="G23" s="66">
        <f t="shared" si="1"/>
        <v>0.04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9</v>
      </c>
      <c r="C24" s="62">
        <v>0.05</v>
      </c>
      <c r="D24" s="63">
        <f t="shared" si="0"/>
        <v>0.45</v>
      </c>
      <c r="E24" s="64">
        <v>0.78759999999999997</v>
      </c>
      <c r="F24" s="65"/>
      <c r="G24" s="66">
        <f t="shared" si="1"/>
        <v>0.35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0.78759999999999997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0.78759999999999997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20.41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0.78759999999999997</v>
      </c>
      <c r="F33" s="65"/>
      <c r="G33" s="65">
        <f t="shared" ref="G33:G38" si="4">IFERROR(TRUNC(ROUND(D33*E33,2),2),0)</f>
        <v>3.2</v>
      </c>
    </row>
    <row r="34" spans="1:22" x14ac:dyDescent="0.25">
      <c r="A34" s="69" t="s">
        <v>139</v>
      </c>
      <c r="B34" s="90">
        <v>4</v>
      </c>
      <c r="C34" s="91">
        <v>3.66</v>
      </c>
      <c r="D34" s="63">
        <f t="shared" si="3"/>
        <v>14.64</v>
      </c>
      <c r="E34" s="62">
        <v>0.78759999999999997</v>
      </c>
      <c r="F34" s="65"/>
      <c r="G34" s="65">
        <f t="shared" si="4"/>
        <v>11.53</v>
      </c>
    </row>
    <row r="35" spans="1:22" x14ac:dyDescent="0.25">
      <c r="A35" s="69" t="s">
        <v>140</v>
      </c>
      <c r="B35" s="90">
        <v>4</v>
      </c>
      <c r="C35" s="91">
        <v>3.66</v>
      </c>
      <c r="D35" s="63">
        <f t="shared" si="3"/>
        <v>14.64</v>
      </c>
      <c r="E35" s="62">
        <v>0.78759999999999997</v>
      </c>
      <c r="F35" s="65"/>
      <c r="G35" s="65">
        <f t="shared" si="4"/>
        <v>11.53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0.78759999999999997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0.78759999999999997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26.26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48.67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3.65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3.65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55.97</v>
      </c>
      <c r="U75" t="s">
        <v>160</v>
      </c>
      <c r="V75">
        <f>+TRUNC(ROUND(G29+G40+G71+G73+G74,2),2)</f>
        <v>55.97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64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0.82484999999999997</v>
      </c>
      <c r="F12" s="65"/>
      <c r="G12" s="66">
        <f>IFERROR(TRUNC(ROUND(D12*E12,2),2),0)</f>
        <v>3.51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0.82484999999999997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0.82484999999999997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0.82484999999999997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0.82484999999999997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0.82484999999999997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0.82484999999999997</v>
      </c>
      <c r="F18" s="65"/>
      <c r="G18" s="66">
        <f t="shared" si="1"/>
        <v>0.25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0.82484999999999997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0.82484999999999997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0.82484999999999997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0.82484999999999997</v>
      </c>
      <c r="F22" s="65"/>
      <c r="G22" s="66">
        <f t="shared" si="1"/>
        <v>0.14000000000000001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0.82484999999999997</v>
      </c>
      <c r="F23" s="65"/>
      <c r="G23" s="66">
        <f t="shared" si="1"/>
        <v>0.08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0.82484999999999997</v>
      </c>
      <c r="F24" s="65"/>
      <c r="G24" s="66">
        <f t="shared" si="1"/>
        <v>0.12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0.82484999999999997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0.82484999999999997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4.0999999999999996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0.82484999999999997</v>
      </c>
      <c r="F33" s="65"/>
      <c r="G33" s="65">
        <f t="shared" ref="G33:G38" si="4">IFERROR(TRUNC(ROUND(D33*E33,2),2),0)</f>
        <v>3.35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0.82484999999999997</v>
      </c>
      <c r="F34" s="65"/>
      <c r="G34" s="65">
        <f t="shared" si="4"/>
        <v>3.02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0.82484999999999997</v>
      </c>
      <c r="F35" s="65"/>
      <c r="G35" s="65">
        <f t="shared" si="4"/>
        <v>3.02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0.82484999999999997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0.82484999999999997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9.39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14.49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1.0900000000000001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1.0900000000000001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16.670000000000002</v>
      </c>
      <c r="U75" t="s">
        <v>160</v>
      </c>
      <c r="V75">
        <f>+TRUNC(ROUND(G29+G40+G71+G73+G74,2),2)</f>
        <v>16.670000000000002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65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0.39379999999999998</v>
      </c>
      <c r="F22" s="65"/>
      <c r="G22" s="66">
        <f t="shared" si="1"/>
        <v>7.0000000000000007E-2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0.39379999999999998</v>
      </c>
      <c r="F23" s="65"/>
      <c r="G23" s="66">
        <f t="shared" si="1"/>
        <v>0.04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1.96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7.22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0.54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0.54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8.3000000000000007</v>
      </c>
      <c r="U75" t="s">
        <v>160</v>
      </c>
      <c r="V75">
        <f>+TRUNC(ROUND(G29+G40+G71+G73+G74,2),2)</f>
        <v>8.3000000000000007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66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0.41349000000000002</v>
      </c>
      <c r="F12" s="65"/>
      <c r="G12" s="66">
        <f>IFERROR(TRUNC(ROUND(D12*E12,2),2),0)</f>
        <v>1.76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0.41349000000000002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0.41349000000000002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0.41349000000000002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0.41349000000000002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0.41349000000000002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0.41349000000000002</v>
      </c>
      <c r="F18" s="65"/>
      <c r="G18" s="66">
        <f t="shared" si="1"/>
        <v>0.12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0.41349000000000002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0.41349000000000002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0.41349000000000002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0.41349000000000002</v>
      </c>
      <c r="F22" s="65"/>
      <c r="G22" s="66">
        <f t="shared" si="1"/>
        <v>7.0000000000000007E-2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0.41349000000000002</v>
      </c>
      <c r="F23" s="65"/>
      <c r="G23" s="66">
        <f t="shared" si="1"/>
        <v>0.04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0.41349000000000002</v>
      </c>
      <c r="F24" s="65"/>
      <c r="G24" s="66">
        <f t="shared" si="1"/>
        <v>0.06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0.41349000000000002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0.41349000000000002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2.0499999999999998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0.41349000000000002</v>
      </c>
      <c r="F33" s="65"/>
      <c r="G33" s="65">
        <f t="shared" ref="G33:G38" si="4">IFERROR(TRUNC(ROUND(D33*E33,2),2),0)</f>
        <v>1.68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0.41349000000000002</v>
      </c>
      <c r="F34" s="65"/>
      <c r="G34" s="65">
        <f t="shared" si="4"/>
        <v>1.51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0.41349000000000002</v>
      </c>
      <c r="F35" s="65"/>
      <c r="G35" s="65">
        <f t="shared" si="4"/>
        <v>1.51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0.41349000000000002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0.41349000000000002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4.7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7.53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0.56000000000000005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0.56000000000000005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8.65</v>
      </c>
      <c r="U75" t="s">
        <v>160</v>
      </c>
      <c r="V75">
        <f>+TRUNC(ROUND(G29+G40+G71+G73+G74,2),2)</f>
        <v>8.65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67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1.0120439999999999</v>
      </c>
      <c r="F12" s="65"/>
      <c r="G12" s="66">
        <f>IFERROR(TRUNC(ROUND(D12*E12,2),2),0)</f>
        <v>4.3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1.0120439999999999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1.0120439999999999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1.0120439999999999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1.0120439999999999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1.0120439999999999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1.0120439999999999</v>
      </c>
      <c r="F18" s="65"/>
      <c r="G18" s="66">
        <f t="shared" si="1"/>
        <v>0.3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1.0120439999999999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1.0120439999999999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1.0120439999999999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1.0120439999999999</v>
      </c>
      <c r="F22" s="65"/>
      <c r="G22" s="66">
        <f t="shared" si="1"/>
        <v>0.17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1.0120439999999999</v>
      </c>
      <c r="F23" s="65"/>
      <c r="G23" s="66">
        <f t="shared" si="1"/>
        <v>0.1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1.0120439999999999</v>
      </c>
      <c r="F24" s="65"/>
      <c r="G24" s="66">
        <f t="shared" si="1"/>
        <v>0.15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1.0120439999999999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1.0120439999999999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5.0199999999999996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1.0120439999999999</v>
      </c>
      <c r="F33" s="65"/>
      <c r="G33" s="65">
        <f t="shared" ref="G33:G38" si="4">IFERROR(TRUNC(ROUND(D33*E33,2),2),0)</f>
        <v>4.1100000000000003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1.0120439999999999</v>
      </c>
      <c r="F34" s="65"/>
      <c r="G34" s="65">
        <f t="shared" si="4"/>
        <v>3.7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1.0120439999999999</v>
      </c>
      <c r="F35" s="65"/>
      <c r="G35" s="65">
        <f t="shared" si="4"/>
        <v>3.7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1.0120439999999999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1.0120439999999999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11.51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69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1.41</v>
      </c>
      <c r="F69" s="65"/>
      <c r="G69" s="69">
        <f>IFERROR(TRUNC(ROUND(D69*E69,2),2),0)</f>
        <v>1.41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1.41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17.940000000000001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1.35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1.35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20.64</v>
      </c>
      <c r="U75" t="s">
        <v>160</v>
      </c>
      <c r="V75">
        <f>+TRUNC(ROUND(G29+G40+G71+G73+G74,2),2)</f>
        <v>20.64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68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0.64976999999999996</v>
      </c>
      <c r="F12" s="65"/>
      <c r="G12" s="66">
        <f>IFERROR(TRUNC(ROUND(D12*E12,2),2),0)</f>
        <v>2.76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0.64976999999999996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0.64976999999999996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0.64976999999999996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0.64976999999999996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0.64976999999999996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0.64976999999999996</v>
      </c>
      <c r="F18" s="65"/>
      <c r="G18" s="66">
        <f t="shared" si="1"/>
        <v>0.19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0.64976999999999996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0.64976999999999996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0.64976999999999996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0.64976999999999996</v>
      </c>
      <c r="F22" s="65"/>
      <c r="G22" s="66">
        <f t="shared" si="1"/>
        <v>0.11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0.64976999999999996</v>
      </c>
      <c r="F23" s="65"/>
      <c r="G23" s="66">
        <f t="shared" si="1"/>
        <v>0.06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0.64976999999999996</v>
      </c>
      <c r="F24" s="65"/>
      <c r="G24" s="66">
        <f t="shared" si="1"/>
        <v>0.1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0.64976999999999996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0.64976999999999996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3.22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0.64976999999999996</v>
      </c>
      <c r="F33" s="65"/>
      <c r="G33" s="65">
        <f t="shared" ref="G33:G38" si="4">IFERROR(TRUNC(ROUND(D33*E33,2),2),0)</f>
        <v>2.64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0.64976999999999996</v>
      </c>
      <c r="F34" s="65"/>
      <c r="G34" s="65">
        <f t="shared" si="4"/>
        <v>2.38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0.64976999999999996</v>
      </c>
      <c r="F35" s="65"/>
      <c r="G35" s="65">
        <f t="shared" si="4"/>
        <v>2.38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0.64976999999999996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0.64976999999999996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7.4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1.41</v>
      </c>
      <c r="F69" s="65"/>
      <c r="G69" s="69">
        <f>IFERROR(TRUNC(ROUND(D69*E69,2),2),0)</f>
        <v>1.41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1.41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12.03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0.9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0.9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13.83</v>
      </c>
      <c r="U75" t="s">
        <v>160</v>
      </c>
      <c r="V75">
        <f>+TRUNC(ROUND(G29+G40+G71+G73+G74,2),2)</f>
        <v>13.83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70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1.1321749999999999</v>
      </c>
      <c r="F12" s="65"/>
      <c r="G12" s="66">
        <f>IFERROR(TRUNC(ROUND(D12*E12,2),2),0)</f>
        <v>4.8099999999999996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1</v>
      </c>
      <c r="C13" s="62">
        <v>10</v>
      </c>
      <c r="D13" s="63">
        <f t="shared" ref="D13:D26" si="0">IFERROR(ROUND(B13*C13,5),0)</f>
        <v>10</v>
      </c>
      <c r="E13" s="67">
        <v>1.1321749999999999</v>
      </c>
      <c r="F13" s="68"/>
      <c r="G13" s="66">
        <f t="shared" ref="G13:G26" si="1">IFERROR(TRUNC(ROUND(D13*E13,2),2),0)</f>
        <v>11.32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1</v>
      </c>
      <c r="C14" s="62">
        <v>20</v>
      </c>
      <c r="D14" s="63">
        <f t="shared" si="0"/>
        <v>20</v>
      </c>
      <c r="E14" s="64">
        <v>1.1321749999999999</v>
      </c>
      <c r="F14" s="65"/>
      <c r="G14" s="66">
        <f t="shared" si="1"/>
        <v>22.64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1.1321749999999999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2</v>
      </c>
      <c r="C16" s="62">
        <v>0.5</v>
      </c>
      <c r="D16" s="63">
        <f t="shared" si="0"/>
        <v>1</v>
      </c>
      <c r="E16" s="64">
        <v>1.1321749999999999</v>
      </c>
      <c r="F16" s="65"/>
      <c r="G16" s="66">
        <f t="shared" si="1"/>
        <v>1.1299999999999999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1.1321749999999999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0</v>
      </c>
      <c r="C18" s="62">
        <v>0.15</v>
      </c>
      <c r="D18" s="63">
        <f t="shared" si="0"/>
        <v>0</v>
      </c>
      <c r="E18" s="64">
        <v>1.1321749999999999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1.1321749999999999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2</v>
      </c>
      <c r="C20" s="62">
        <v>0.2</v>
      </c>
      <c r="D20" s="63">
        <f t="shared" si="0"/>
        <v>0.4</v>
      </c>
      <c r="E20" s="64">
        <v>1.1321749999999999</v>
      </c>
      <c r="F20" s="65"/>
      <c r="G20" s="66">
        <f t="shared" si="1"/>
        <v>0.45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2</v>
      </c>
      <c r="C21" s="62">
        <v>0.2</v>
      </c>
      <c r="D21" s="63">
        <f t="shared" si="0"/>
        <v>0.4</v>
      </c>
      <c r="E21" s="64">
        <v>1.1321749999999999</v>
      </c>
      <c r="F21" s="65"/>
      <c r="G21" s="66">
        <f t="shared" si="1"/>
        <v>0.45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6</v>
      </c>
      <c r="C22" s="62">
        <v>0.17</v>
      </c>
      <c r="D22" s="63">
        <f t="shared" si="0"/>
        <v>1.02</v>
      </c>
      <c r="E22" s="64">
        <v>1.1321749999999999</v>
      </c>
      <c r="F22" s="65"/>
      <c r="G22" s="66">
        <f t="shared" si="1"/>
        <v>1.1499999999999999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1.1321749999999999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5</v>
      </c>
      <c r="C24" s="62">
        <v>0.05</v>
      </c>
      <c r="D24" s="63">
        <f t="shared" si="0"/>
        <v>0.25</v>
      </c>
      <c r="E24" s="64">
        <v>1.1321749999999999</v>
      </c>
      <c r="F24" s="65"/>
      <c r="G24" s="66">
        <f t="shared" si="1"/>
        <v>0.28000000000000003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1.1321749999999999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 t="s">
        <v>174</v>
      </c>
      <c r="C26" s="62">
        <v>2</v>
      </c>
      <c r="D26" s="63">
        <f t="shared" si="0"/>
        <v>0</v>
      </c>
      <c r="E26" s="64">
        <v>1.1321749999999999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42.23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1.1321749999999999</v>
      </c>
      <c r="F33" s="65"/>
      <c r="G33" s="65">
        <f t="shared" ref="G33:G38" si="4">IFERROR(TRUNC(ROUND(D33*E33,2),2),0)</f>
        <v>4.5999999999999996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1.1321749999999999</v>
      </c>
      <c r="F34" s="65"/>
      <c r="G34" s="65">
        <f t="shared" si="4"/>
        <v>8.2899999999999991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1.1321749999999999</v>
      </c>
      <c r="F35" s="65"/>
      <c r="G35" s="65">
        <f t="shared" si="4"/>
        <v>8.2899999999999991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1.1321749999999999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1.1321749999999999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21.18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67.41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5.0599999999999996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5.0599999999999996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77.53</v>
      </c>
      <c r="U75" t="s">
        <v>160</v>
      </c>
      <c r="V75">
        <f>+TRUNC(ROUND(G29+G40+G71+G73+G74,2),2)</f>
        <v>77.53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71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1.5062850000000001</v>
      </c>
      <c r="F12" s="65"/>
      <c r="G12" s="66">
        <f>IFERROR(TRUNC(ROUND(D12*E12,2),2),0)</f>
        <v>6.4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1.5062850000000001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1</v>
      </c>
      <c r="C14" s="62">
        <v>20</v>
      </c>
      <c r="D14" s="63">
        <f t="shared" si="0"/>
        <v>20</v>
      </c>
      <c r="E14" s="64">
        <v>1.5062850000000001</v>
      </c>
      <c r="F14" s="65"/>
      <c r="G14" s="66">
        <f t="shared" si="1"/>
        <v>30.13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1</v>
      </c>
      <c r="C15" s="62">
        <v>1</v>
      </c>
      <c r="D15" s="63">
        <f t="shared" si="0"/>
        <v>1</v>
      </c>
      <c r="E15" s="64">
        <v>1.5062850000000001</v>
      </c>
      <c r="F15" s="65"/>
      <c r="G15" s="66">
        <f t="shared" si="1"/>
        <v>1.51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1.5062850000000001</v>
      </c>
      <c r="F16" s="65"/>
      <c r="G16" s="66">
        <f t="shared" si="1"/>
        <v>0.75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1.5062850000000001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1.5062850000000001</v>
      </c>
      <c r="F18" s="65"/>
      <c r="G18" s="66">
        <f t="shared" si="1"/>
        <v>0.45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1.5062850000000001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1.5062850000000001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1.5062850000000001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1.5062850000000001</v>
      </c>
      <c r="F22" s="65"/>
      <c r="G22" s="66">
        <f t="shared" si="1"/>
        <v>0.51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1.5062850000000001</v>
      </c>
      <c r="F23" s="65"/>
      <c r="G23" s="66">
        <f t="shared" si="1"/>
        <v>0.15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4</v>
      </c>
      <c r="C24" s="62">
        <v>0.05</v>
      </c>
      <c r="D24" s="63">
        <f t="shared" si="0"/>
        <v>0.2</v>
      </c>
      <c r="E24" s="64">
        <v>1.5062850000000001</v>
      </c>
      <c r="F24" s="65"/>
      <c r="G24" s="66">
        <f t="shared" si="1"/>
        <v>0.3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1.5062850000000001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1.5062850000000001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40.200000000000003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1.5062850000000001</v>
      </c>
      <c r="F33" s="65"/>
      <c r="G33" s="65">
        <f t="shared" ref="G33:G38" si="4">IFERROR(TRUNC(ROUND(D33*E33,2),2),0)</f>
        <v>6.12</v>
      </c>
    </row>
    <row r="34" spans="1:22" x14ac:dyDescent="0.25">
      <c r="A34" s="69" t="s">
        <v>139</v>
      </c>
      <c r="B34" s="90">
        <v>2</v>
      </c>
      <c r="C34" s="91">
        <v>3.66</v>
      </c>
      <c r="D34" s="63">
        <f t="shared" si="3"/>
        <v>7.32</v>
      </c>
      <c r="E34" s="62">
        <v>1.5062850000000001</v>
      </c>
      <c r="F34" s="65"/>
      <c r="G34" s="65">
        <f t="shared" si="4"/>
        <v>11.03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1.5062850000000001</v>
      </c>
      <c r="F35" s="65"/>
      <c r="G35" s="65">
        <f t="shared" si="4"/>
        <v>5.51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1.5062850000000001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1.5062850000000001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22.66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176</v>
      </c>
      <c r="B44" s="98"/>
      <c r="C44" s="99" t="s">
        <v>168</v>
      </c>
      <c r="D44" s="100">
        <v>2</v>
      </c>
      <c r="E44" s="101">
        <v>3.65</v>
      </c>
      <c r="F44" s="102"/>
      <c r="G44" s="69">
        <f>IFERROR(TRUNC(ROUND(D44*E44,2),2),0)</f>
        <v>7.3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 t="s">
        <v>174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 t="s">
        <v>174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 t="s">
        <v>174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 t="s">
        <v>174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 t="s">
        <v>174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 t="s">
        <v>174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7.3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4</v>
      </c>
      <c r="F69" s="65"/>
      <c r="G69" s="69">
        <f>IFERROR(TRUNC(ROUND(D69*E69,2),2),0)</f>
        <v>4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4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74.16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5.56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5.56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85.28</v>
      </c>
      <c r="U75" t="s">
        <v>160</v>
      </c>
      <c r="V75">
        <f>+TRUNC(ROUND(G29+G40+G71+G73+G74,2),2)</f>
        <v>77.98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7.3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72</v>
      </c>
      <c r="B7" s="158"/>
      <c r="C7" s="158"/>
      <c r="D7" s="158"/>
      <c r="E7" s="158"/>
      <c r="F7" s="45" t="s">
        <v>80</v>
      </c>
      <c r="G7" s="46" t="s">
        <v>20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7.8759999999999993E-3</v>
      </c>
      <c r="F12" s="65"/>
      <c r="G12" s="66">
        <f>IFERROR(TRUNC(ROUND(D12*E12,2),2),0)</f>
        <v>0.03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7.8759999999999993E-3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7.8759999999999993E-3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7.8759999999999993E-3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1</v>
      </c>
      <c r="C16" s="62">
        <v>0.5</v>
      </c>
      <c r="D16" s="63">
        <f t="shared" si="0"/>
        <v>0.5</v>
      </c>
      <c r="E16" s="64">
        <v>7.8759999999999993E-3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1</v>
      </c>
      <c r="C17" s="62">
        <v>0.15</v>
      </c>
      <c r="D17" s="63">
        <f t="shared" si="0"/>
        <v>0.15</v>
      </c>
      <c r="E17" s="64">
        <v>7.8759999999999993E-3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7.8759999999999993E-3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7.8759999999999993E-3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7.8759999999999993E-3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7.8759999999999993E-3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2</v>
      </c>
      <c r="C22" s="62">
        <v>0.17</v>
      </c>
      <c r="D22" s="63">
        <f t="shared" si="0"/>
        <v>0.34</v>
      </c>
      <c r="E22" s="64">
        <v>7.8759999999999993E-3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2</v>
      </c>
      <c r="C23" s="62">
        <v>0.05</v>
      </c>
      <c r="D23" s="63">
        <f t="shared" si="0"/>
        <v>0.1</v>
      </c>
      <c r="E23" s="64">
        <v>7.8759999999999993E-3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7.8759999999999993E-3</v>
      </c>
      <c r="F24" s="65"/>
      <c r="G24" s="66">
        <f t="shared" si="1"/>
        <v>0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7.8759999999999993E-3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7.8759999999999993E-3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0.03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7.8759999999999993E-3</v>
      </c>
      <c r="F33" s="65"/>
      <c r="G33" s="65">
        <f t="shared" ref="G33:G38" si="4">IFERROR(TRUNC(ROUND(D33*E33,2),2),0)</f>
        <v>0.03</v>
      </c>
    </row>
    <row r="34" spans="1:22" x14ac:dyDescent="0.25">
      <c r="A34" s="69" t="s">
        <v>139</v>
      </c>
      <c r="B34" s="90">
        <v>0</v>
      </c>
      <c r="C34" s="91">
        <v>3.66</v>
      </c>
      <c r="D34" s="63">
        <f t="shared" si="3"/>
        <v>0</v>
      </c>
      <c r="E34" s="62">
        <v>7.8759999999999993E-3</v>
      </c>
      <c r="F34" s="65"/>
      <c r="G34" s="65">
        <f t="shared" si="4"/>
        <v>0</v>
      </c>
    </row>
    <row r="35" spans="1:22" x14ac:dyDescent="0.25">
      <c r="A35" s="69" t="s">
        <v>140</v>
      </c>
      <c r="B35" s="90">
        <v>2</v>
      </c>
      <c r="C35" s="91">
        <v>3.66</v>
      </c>
      <c r="D35" s="63">
        <f t="shared" si="3"/>
        <v>7.32</v>
      </c>
      <c r="E35" s="62">
        <v>7.8759999999999993E-3</v>
      </c>
      <c r="F35" s="65"/>
      <c r="G35" s="65">
        <f t="shared" si="4"/>
        <v>0.06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7.8759999999999993E-3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7.8759999999999993E-3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0.09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0.13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0.01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0.01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0.15</v>
      </c>
      <c r="U75" t="s">
        <v>160</v>
      </c>
      <c r="V75">
        <f>+TRUNC(ROUND(G29+G40+G71+G73+G74,2),2)</f>
        <v>0.15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42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0.26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ht="25.5" x14ac:dyDescent="0.25">
      <c r="A44" s="97" t="s">
        <v>222</v>
      </c>
      <c r="B44" s="98"/>
      <c r="C44" s="99" t="s">
        <v>168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223</v>
      </c>
      <c r="B45" s="105"/>
      <c r="C45" s="99" t="s">
        <v>20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224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1.1200000000000001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17.23</v>
      </c>
      <c r="U75" t="s">
        <v>160</v>
      </c>
      <c r="V75">
        <f>+TRUNC(ROUND(G29+G40+G71+G73+G74,2),2)</f>
        <v>3.32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13.91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43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0.02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247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174</v>
      </c>
      <c r="B45" s="105"/>
      <c r="C45" s="99" t="s">
        <v>174</v>
      </c>
      <c r="D45" s="100" t="s">
        <v>174</v>
      </c>
      <c r="E45" s="106" t="s">
        <v>174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174</v>
      </c>
      <c r="B46" s="105"/>
      <c r="C46" s="107" t="s">
        <v>174</v>
      </c>
      <c r="D46" s="108" t="s">
        <v>174</v>
      </c>
      <c r="E46" s="109" t="s">
        <v>174</v>
      </c>
      <c r="F46" s="65"/>
      <c r="G46" s="69">
        <f t="shared" si="5"/>
        <v>0</v>
      </c>
      <c r="J46" s="103"/>
    </row>
    <row r="47" spans="1:22" x14ac:dyDescent="0.25">
      <c r="A47" s="104" t="s">
        <v>174</v>
      </c>
      <c r="B47" s="105"/>
      <c r="C47" s="99" t="s">
        <v>174</v>
      </c>
      <c r="D47" s="100" t="s">
        <v>174</v>
      </c>
      <c r="E47" s="109" t="s">
        <v>174</v>
      </c>
      <c r="F47" s="65"/>
      <c r="G47" s="69">
        <f t="shared" si="5"/>
        <v>0</v>
      </c>
      <c r="J47" s="103"/>
    </row>
    <row r="48" spans="1:22" x14ac:dyDescent="0.25">
      <c r="A48" s="104" t="s">
        <v>174</v>
      </c>
      <c r="B48" s="105"/>
      <c r="C48" s="99" t="s">
        <v>174</v>
      </c>
      <c r="D48" s="100" t="s">
        <v>174</v>
      </c>
      <c r="E48" s="109" t="s">
        <v>174</v>
      </c>
      <c r="F48" s="65"/>
      <c r="G48" s="69">
        <f t="shared" si="5"/>
        <v>0</v>
      </c>
      <c r="J48" s="103"/>
    </row>
    <row r="49" spans="1:10" x14ac:dyDescent="0.25">
      <c r="A49" s="104" t="s">
        <v>174</v>
      </c>
      <c r="B49" s="105"/>
      <c r="C49" s="99" t="s">
        <v>174</v>
      </c>
      <c r="D49" s="100" t="s">
        <v>174</v>
      </c>
      <c r="E49" s="109" t="s">
        <v>174</v>
      </c>
      <c r="F49" s="65"/>
      <c r="G49" s="69">
        <f t="shared" si="5"/>
        <v>0</v>
      </c>
      <c r="J49" s="103"/>
    </row>
    <row r="50" spans="1:10" x14ac:dyDescent="0.25">
      <c r="A50" s="104" t="s">
        <v>174</v>
      </c>
      <c r="B50" s="105"/>
      <c r="C50" s="99" t="s">
        <v>174</v>
      </c>
      <c r="D50" s="100" t="s">
        <v>174</v>
      </c>
      <c r="E50" s="109" t="s">
        <v>174</v>
      </c>
      <c r="F50" s="65"/>
      <c r="G50" s="69">
        <f t="shared" si="5"/>
        <v>0</v>
      </c>
      <c r="J50" s="103"/>
    </row>
    <row r="51" spans="1:10" x14ac:dyDescent="0.25">
      <c r="A51" s="104" t="s">
        <v>174</v>
      </c>
      <c r="B51" s="105"/>
      <c r="C51" s="99" t="s">
        <v>174</v>
      </c>
      <c r="D51" s="100" t="s">
        <v>174</v>
      </c>
      <c r="E51" s="109" t="s">
        <v>174</v>
      </c>
      <c r="F51" s="65"/>
      <c r="G51" s="69">
        <f t="shared" si="5"/>
        <v>0</v>
      </c>
      <c r="J51" s="103"/>
    </row>
    <row r="52" spans="1:10" x14ac:dyDescent="0.25">
      <c r="A52" s="104" t="s">
        <v>174</v>
      </c>
      <c r="B52" s="105"/>
      <c r="C52" s="99" t="s">
        <v>174</v>
      </c>
      <c r="D52" s="100" t="s">
        <v>174</v>
      </c>
      <c r="E52" s="109" t="s">
        <v>174</v>
      </c>
      <c r="F52" s="65"/>
      <c r="G52" s="69">
        <f t="shared" si="5"/>
        <v>0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18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1.39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21.26</v>
      </c>
      <c r="U75" t="s">
        <v>160</v>
      </c>
      <c r="V75">
        <f>+TRUNC(ROUND(G29+G40+G71+G73+G74,2),2)</f>
        <v>3.26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18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44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0.61038999999999999</v>
      </c>
      <c r="F12" s="65"/>
      <c r="G12" s="66">
        <f>IFERROR(TRUNC(ROUND(D12*E12,2),2),0)</f>
        <v>2.59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0.61038999999999999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0.61038999999999999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0.61038999999999999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0.61038999999999999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0.61038999999999999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0.61038999999999999</v>
      </c>
      <c r="F18" s="65"/>
      <c r="G18" s="66">
        <f t="shared" si="1"/>
        <v>0.09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0.61038999999999999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0.61038999999999999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0.61038999999999999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0.61038999999999999</v>
      </c>
      <c r="F22" s="65"/>
      <c r="G22" s="66">
        <f t="shared" si="1"/>
        <v>0.1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0.61038999999999999</v>
      </c>
      <c r="F23" s="65"/>
      <c r="G23" s="66">
        <f t="shared" si="1"/>
        <v>0.03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0.61038999999999999</v>
      </c>
      <c r="F24" s="65"/>
      <c r="G24" s="66">
        <f t="shared" si="1"/>
        <v>0.09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1</v>
      </c>
      <c r="C25" s="62">
        <v>0.05</v>
      </c>
      <c r="D25" s="63">
        <f t="shared" si="0"/>
        <v>0.05</v>
      </c>
      <c r="E25" s="64">
        <v>0.61038999999999999</v>
      </c>
      <c r="F25" s="65"/>
      <c r="G25" s="66">
        <f t="shared" si="1"/>
        <v>0.03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0.61038999999999999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2.93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0.61038999999999999</v>
      </c>
      <c r="F33" s="65"/>
      <c r="G33" s="65">
        <f t="shared" ref="G33:G38" si="4">IFERROR(TRUNC(ROUND(D33*E33,2),2),0)</f>
        <v>2.48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0.61038999999999999</v>
      </c>
      <c r="F34" s="65"/>
      <c r="G34" s="65">
        <f t="shared" si="4"/>
        <v>2.23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0.61038999999999999</v>
      </c>
      <c r="F35" s="65"/>
      <c r="G35" s="65">
        <f t="shared" si="4"/>
        <v>2.23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0.61038999999999999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0.61038999999999999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6.94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189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190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248</v>
      </c>
      <c r="B46" s="105"/>
      <c r="C46" s="107" t="s">
        <v>11</v>
      </c>
      <c r="D46" s="108">
        <v>1</v>
      </c>
      <c r="E46" s="109">
        <v>69.319999999999993</v>
      </c>
      <c r="F46" s="65"/>
      <c r="G46" s="69">
        <f t="shared" si="5"/>
        <v>69.319999999999993</v>
      </c>
      <c r="J46" s="103"/>
    </row>
    <row r="47" spans="1:22" ht="25.5" x14ac:dyDescent="0.25">
      <c r="A47" s="104" t="s">
        <v>192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193</v>
      </c>
      <c r="B48" s="105"/>
      <c r="C48" s="99" t="s">
        <v>168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194</v>
      </c>
      <c r="B49" s="105"/>
      <c r="C49" s="99" t="s">
        <v>168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195</v>
      </c>
      <c r="B50" s="105"/>
      <c r="C50" s="99" t="s">
        <v>168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196</v>
      </c>
      <c r="B51" s="105"/>
      <c r="C51" s="99" t="s">
        <v>168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197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119.34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131.21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2.5000000000000001E-2</v>
      </c>
      <c r="G73" s="81">
        <f>TRUNC(ROUND(G72*F73,2),2)</f>
        <v>3.28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2.5000000000000001E-2</v>
      </c>
      <c r="G74" s="81">
        <f>TRUNC(ROUND(G72*F74,2),2)</f>
        <v>3.28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137.77000000000001</v>
      </c>
      <c r="U75" t="s">
        <v>160</v>
      </c>
      <c r="V75">
        <f>+TRUNC(ROUND(G29+G40+G71+G73+G74,2),2)</f>
        <v>18.43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119.34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58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107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109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111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113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112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116</v>
      </c>
      <c r="B18" s="61">
        <v>1</v>
      </c>
      <c r="C18" s="62">
        <v>0.15</v>
      </c>
      <c r="D18" s="63">
        <f t="shared" si="0"/>
        <v>0.15</v>
      </c>
      <c r="E18" s="64">
        <v>0.58085500000000001</v>
      </c>
      <c r="F18" s="65"/>
      <c r="G18" s="66">
        <f t="shared" si="1"/>
        <v>0.09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118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120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122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124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126</v>
      </c>
      <c r="B23" s="61">
        <v>1</v>
      </c>
      <c r="C23" s="62">
        <v>0.05</v>
      </c>
      <c r="D23" s="63">
        <f t="shared" si="0"/>
        <v>0.05</v>
      </c>
      <c r="E23" s="64">
        <v>0.58085500000000001</v>
      </c>
      <c r="F23" s="65"/>
      <c r="G23" s="66">
        <f t="shared" si="1"/>
        <v>0.03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128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125</v>
      </c>
      <c r="B25" s="70">
        <v>1</v>
      </c>
      <c r="C25" s="62">
        <v>0.05</v>
      </c>
      <c r="D25" s="63">
        <f t="shared" si="0"/>
        <v>0.05</v>
      </c>
      <c r="E25" s="64">
        <v>0.58085500000000001</v>
      </c>
      <c r="F25" s="65"/>
      <c r="G25" s="66">
        <f t="shared" si="1"/>
        <v>0.03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131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2.81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139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140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141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142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189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190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191</v>
      </c>
      <c r="B46" s="105"/>
      <c r="C46" s="107" t="s">
        <v>11</v>
      </c>
      <c r="D46" s="108">
        <v>1</v>
      </c>
      <c r="E46" s="109">
        <v>73</v>
      </c>
      <c r="F46" s="65"/>
      <c r="G46" s="69">
        <f t="shared" si="5"/>
        <v>73</v>
      </c>
      <c r="J46" s="103"/>
    </row>
    <row r="47" spans="1:22" ht="25.5" x14ac:dyDescent="0.25">
      <c r="A47" s="104" t="s">
        <v>192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193</v>
      </c>
      <c r="B48" s="105"/>
      <c r="C48" s="99" t="s">
        <v>168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194</v>
      </c>
      <c r="B49" s="105"/>
      <c r="C49" s="99" t="s">
        <v>168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195</v>
      </c>
      <c r="B50" s="105"/>
      <c r="C50" s="99" t="s">
        <v>168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196</v>
      </c>
      <c r="B51" s="105"/>
      <c r="C51" s="99" t="s">
        <v>168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197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174</v>
      </c>
      <c r="B53" s="105"/>
      <c r="C53" s="99" t="s">
        <v>174</v>
      </c>
      <c r="D53" s="100" t="s">
        <v>174</v>
      </c>
      <c r="E53" s="109" t="s">
        <v>174</v>
      </c>
      <c r="F53" s="65"/>
      <c r="G53" s="69">
        <f t="shared" si="5"/>
        <v>0</v>
      </c>
      <c r="J53" s="103"/>
    </row>
    <row r="54" spans="1:10" x14ac:dyDescent="0.25">
      <c r="A54" s="104" t="s">
        <v>174</v>
      </c>
      <c r="B54" s="105"/>
      <c r="C54" s="99" t="s">
        <v>174</v>
      </c>
      <c r="D54" s="100" t="s">
        <v>174</v>
      </c>
      <c r="E54" s="109" t="s">
        <v>174</v>
      </c>
      <c r="F54" s="65"/>
      <c r="G54" s="69">
        <f t="shared" si="5"/>
        <v>0</v>
      </c>
      <c r="J54" s="103"/>
    </row>
    <row r="55" spans="1:10" x14ac:dyDescent="0.25">
      <c r="A55" s="90" t="s">
        <v>174</v>
      </c>
      <c r="B55" s="62"/>
      <c r="C55" s="99" t="s">
        <v>174</v>
      </c>
      <c r="D55" s="100" t="s">
        <v>174</v>
      </c>
      <c r="E55" s="90" t="s">
        <v>174</v>
      </c>
      <c r="F55" s="65"/>
      <c r="G55" s="69">
        <f t="shared" si="5"/>
        <v>0</v>
      </c>
    </row>
    <row r="56" spans="1:10" x14ac:dyDescent="0.25">
      <c r="A56" s="104" t="s">
        <v>174</v>
      </c>
      <c r="B56" s="105"/>
      <c r="C56" s="99" t="s">
        <v>174</v>
      </c>
      <c r="D56" s="100" t="s">
        <v>174</v>
      </c>
      <c r="E56" s="109" t="s">
        <v>174</v>
      </c>
      <c r="F56" s="65"/>
      <c r="G56" s="69">
        <f t="shared" si="5"/>
        <v>0</v>
      </c>
      <c r="J56" s="103"/>
    </row>
    <row r="57" spans="1:10" x14ac:dyDescent="0.25">
      <c r="A57" s="104" t="s">
        <v>174</v>
      </c>
      <c r="B57" s="105"/>
      <c r="C57" s="99" t="s">
        <v>174</v>
      </c>
      <c r="D57" s="100" t="s">
        <v>174</v>
      </c>
      <c r="E57" s="109" t="s">
        <v>174</v>
      </c>
      <c r="F57" s="65"/>
      <c r="G57" s="69">
        <f t="shared" si="5"/>
        <v>0</v>
      </c>
      <c r="J57" s="103"/>
    </row>
    <row r="58" spans="1:10" x14ac:dyDescent="0.25">
      <c r="A58" s="104" t="s">
        <v>174</v>
      </c>
      <c r="B58" s="105"/>
      <c r="C58" s="99" t="s">
        <v>174</v>
      </c>
      <c r="D58" s="100" t="s">
        <v>174</v>
      </c>
      <c r="E58" s="109" t="s">
        <v>174</v>
      </c>
      <c r="F58" s="65"/>
      <c r="G58" s="69">
        <f t="shared" si="5"/>
        <v>0</v>
      </c>
      <c r="J58" s="103"/>
    </row>
    <row r="59" spans="1:10" x14ac:dyDescent="0.25">
      <c r="A59" s="104" t="s">
        <v>174</v>
      </c>
      <c r="B59" s="105"/>
      <c r="C59" s="99" t="s">
        <v>174</v>
      </c>
      <c r="D59" s="100" t="s">
        <v>174</v>
      </c>
      <c r="E59" s="109" t="s">
        <v>174</v>
      </c>
      <c r="F59" s="65"/>
      <c r="G59" s="69">
        <f t="shared" si="5"/>
        <v>0</v>
      </c>
      <c r="J59" s="103"/>
    </row>
    <row r="60" spans="1:10" x14ac:dyDescent="0.25">
      <c r="A60" s="104" t="s">
        <v>174</v>
      </c>
      <c r="B60" s="105"/>
      <c r="C60" s="99" t="s">
        <v>174</v>
      </c>
      <c r="D60" s="100" t="s">
        <v>174</v>
      </c>
      <c r="E60" s="109" t="s">
        <v>174</v>
      </c>
      <c r="F60" s="65"/>
      <c r="G60" s="69">
        <f t="shared" si="5"/>
        <v>0</v>
      </c>
      <c r="J60" s="103"/>
    </row>
    <row r="61" spans="1:10" x14ac:dyDescent="0.25">
      <c r="A61" s="90" t="s">
        <v>174</v>
      </c>
      <c r="B61" s="62"/>
      <c r="C61" s="69" t="s">
        <v>174</v>
      </c>
      <c r="D61" s="69" t="s">
        <v>174</v>
      </c>
      <c r="E61" s="90" t="s">
        <v>174</v>
      </c>
      <c r="F61" s="65"/>
      <c r="G61" s="69">
        <f t="shared" si="5"/>
        <v>0</v>
      </c>
    </row>
    <row r="62" spans="1:10" x14ac:dyDescent="0.25">
      <c r="A62" s="90" t="s">
        <v>174</v>
      </c>
      <c r="B62" s="62"/>
      <c r="C62" s="69" t="s">
        <v>174</v>
      </c>
      <c r="D62" s="69" t="s">
        <v>174</v>
      </c>
      <c r="E62" s="90" t="s">
        <v>174</v>
      </c>
      <c r="F62" s="65"/>
      <c r="G62" s="69">
        <f t="shared" si="5"/>
        <v>0</v>
      </c>
    </row>
    <row r="63" spans="1:10" x14ac:dyDescent="0.25">
      <c r="A63" s="110" t="s">
        <v>174</v>
      </c>
      <c r="B63" s="77"/>
      <c r="C63" s="76" t="s">
        <v>174</v>
      </c>
      <c r="D63" s="76" t="s">
        <v>174</v>
      </c>
      <c r="E63" s="110" t="s">
        <v>174</v>
      </c>
      <c r="F63" s="79"/>
      <c r="G63" s="69">
        <f t="shared" si="5"/>
        <v>0</v>
      </c>
    </row>
    <row r="64" spans="1:10" x14ac:dyDescent="0.25">
      <c r="A64" s="93" t="s">
        <v>174</v>
      </c>
      <c r="B64" s="82"/>
      <c r="C64" s="81" t="s">
        <v>174</v>
      </c>
      <c r="D64" s="81" t="s">
        <v>174</v>
      </c>
      <c r="E64" s="93" t="s">
        <v>174</v>
      </c>
      <c r="F64" s="94"/>
      <c r="G64" s="94">
        <f>TRUNC(ROUND(SUM(G44:G63),2),2)</f>
        <v>123.02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134.44999999999999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2.5000000000000001E-2</v>
      </c>
      <c r="G73" s="81">
        <f>TRUNC(ROUND(G72*F73,2),2)</f>
        <v>3.36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2.5000000000000001E-2</v>
      </c>
      <c r="G74" s="81">
        <f>TRUNC(ROUND(G72*F74,2),2)</f>
        <v>3.36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141.16999999999999</v>
      </c>
      <c r="U75" t="s">
        <v>160</v>
      </c>
      <c r="V75">
        <f>+TRUNC(ROUND(G29+G40+G71+G73+G74,2),2)</f>
        <v>18.149999999999999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123.02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49" t="s">
        <v>73</v>
      </c>
      <c r="B1" s="150"/>
      <c r="C1" s="150"/>
      <c r="D1" s="150"/>
      <c r="E1" s="150"/>
      <c r="F1" s="150"/>
      <c r="G1" s="151"/>
    </row>
    <row r="2" spans="1:22" x14ac:dyDescent="0.25">
      <c r="A2" s="34" t="s">
        <v>74</v>
      </c>
      <c r="B2" s="35"/>
      <c r="C2" s="35"/>
      <c r="D2" s="35" t="s">
        <v>75</v>
      </c>
      <c r="E2" s="152"/>
      <c r="F2" s="152"/>
      <c r="G2" s="153"/>
    </row>
    <row r="3" spans="1:22" x14ac:dyDescent="0.25">
      <c r="A3" s="34" t="s">
        <v>76</v>
      </c>
      <c r="B3" s="36"/>
      <c r="C3" s="35"/>
      <c r="D3" s="35"/>
      <c r="E3" s="152"/>
      <c r="F3" s="152"/>
      <c r="G3" s="153"/>
    </row>
    <row r="4" spans="1:22" ht="18" x14ac:dyDescent="0.25">
      <c r="A4" s="154" t="s">
        <v>77</v>
      </c>
      <c r="B4" s="155"/>
      <c r="C4" s="155"/>
      <c r="D4" s="155"/>
      <c r="E4" s="155"/>
      <c r="F4" s="155"/>
      <c r="G4" s="156"/>
    </row>
    <row r="5" spans="1:22" x14ac:dyDescent="0.25">
      <c r="A5" s="37"/>
      <c r="B5" s="38"/>
      <c r="C5" s="38"/>
      <c r="D5" s="39" t="s">
        <v>78</v>
      </c>
      <c r="F5" s="40"/>
      <c r="G5" s="41"/>
    </row>
    <row r="6" spans="1:22" x14ac:dyDescent="0.25">
      <c r="A6" s="42" t="s">
        <v>79</v>
      </c>
      <c r="B6" s="43"/>
      <c r="C6" s="38"/>
      <c r="D6" s="38"/>
      <c r="E6" s="38"/>
      <c r="F6" s="38"/>
      <c r="G6" s="44"/>
    </row>
    <row r="7" spans="1:22" x14ac:dyDescent="0.25">
      <c r="A7" s="157" t="s">
        <v>249</v>
      </c>
      <c r="B7" s="158"/>
      <c r="C7" s="158"/>
      <c r="D7" s="158"/>
      <c r="E7" s="158"/>
      <c r="F7" s="45" t="s">
        <v>80</v>
      </c>
      <c r="G7" s="46" t="s">
        <v>11</v>
      </c>
      <c r="I7" s="47" t="s">
        <v>81</v>
      </c>
      <c r="J7">
        <v>2</v>
      </c>
    </row>
    <row r="8" spans="1:22" x14ac:dyDescent="0.25">
      <c r="A8" s="48" t="s">
        <v>82</v>
      </c>
      <c r="B8" s="49"/>
      <c r="C8" s="49"/>
      <c r="D8" s="49"/>
      <c r="E8" s="159"/>
      <c r="F8" s="159"/>
      <c r="G8" s="50"/>
    </row>
    <row r="9" spans="1:22" x14ac:dyDescent="0.25">
      <c r="A9" s="146" t="s">
        <v>83</v>
      </c>
      <c r="B9" s="147"/>
      <c r="C9" s="51"/>
      <c r="D9" s="51"/>
      <c r="E9" s="148"/>
      <c r="F9" s="148"/>
      <c r="G9" s="52"/>
      <c r="H9" s="53"/>
      <c r="I9" s="54" t="s">
        <v>84</v>
      </c>
      <c r="J9" s="54" t="s">
        <v>85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86</v>
      </c>
      <c r="B10" s="55" t="s">
        <v>87</v>
      </c>
      <c r="C10" s="55" t="s">
        <v>88</v>
      </c>
      <c r="D10" s="55" t="s">
        <v>89</v>
      </c>
      <c r="E10" s="163" t="s">
        <v>90</v>
      </c>
      <c r="F10" s="163"/>
      <c r="G10" s="55" t="s">
        <v>91</v>
      </c>
      <c r="I10" s="56">
        <v>0.5</v>
      </c>
      <c r="J10" s="56">
        <f>1/I10</f>
        <v>2</v>
      </c>
    </row>
    <row r="11" spans="1:22" x14ac:dyDescent="0.25">
      <c r="A11" s="57"/>
      <c r="B11" s="58" t="s">
        <v>92</v>
      </c>
      <c r="C11" s="59" t="s">
        <v>93</v>
      </c>
      <c r="D11" s="58" t="s">
        <v>94</v>
      </c>
      <c r="E11" s="164" t="s">
        <v>95</v>
      </c>
      <c r="F11" s="165"/>
      <c r="G11" s="60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2" x14ac:dyDescent="0.25">
      <c r="A12" s="61" t="s">
        <v>105</v>
      </c>
      <c r="B12" s="61">
        <v>1</v>
      </c>
      <c r="C12" s="62">
        <v>4.25</v>
      </c>
      <c r="D12" s="63">
        <f>IFERROR(ROUND(B12*C12,5),0)</f>
        <v>4.25</v>
      </c>
      <c r="E12" s="64">
        <v>7</v>
      </c>
      <c r="F12" s="65"/>
      <c r="G12" s="66">
        <f>IFERROR(TRUNC(ROUND(D12*E12,2),2),0)</f>
        <v>29.75</v>
      </c>
      <c r="I12" t="s">
        <v>106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116</v>
      </c>
      <c r="B13" s="61">
        <v>1</v>
      </c>
      <c r="C13" s="62">
        <v>0.15</v>
      </c>
      <c r="D13" s="63">
        <f t="shared" ref="D13:D16" si="0">IFERROR(ROUND(B13*C13,5),0)</f>
        <v>0.15</v>
      </c>
      <c r="E13" s="67">
        <f>+E12</f>
        <v>7</v>
      </c>
      <c r="F13" s="68"/>
      <c r="G13" s="66">
        <f t="shared" ref="G13:G16" si="1">IFERROR(TRUNC(ROUND(D13*E13,2),2),0)</f>
        <v>1.05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250</v>
      </c>
      <c r="B14" s="61">
        <v>1</v>
      </c>
      <c r="C14" s="62">
        <v>7.9000000000000001E-2</v>
      </c>
      <c r="D14" s="63">
        <f t="shared" si="0"/>
        <v>7.9000000000000001E-2</v>
      </c>
      <c r="E14" s="67">
        <f t="shared" ref="E14:E16" si="3">+E13</f>
        <v>7</v>
      </c>
      <c r="F14" s="65"/>
      <c r="G14" s="66">
        <f t="shared" si="1"/>
        <v>0.55000000000000004</v>
      </c>
      <c r="I14" t="s">
        <v>110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128</v>
      </c>
      <c r="B15" s="61">
        <v>4</v>
      </c>
      <c r="C15" s="62">
        <v>0.05</v>
      </c>
      <c r="D15" s="63">
        <f t="shared" si="0"/>
        <v>0.2</v>
      </c>
      <c r="E15" s="67">
        <f t="shared" si="3"/>
        <v>7</v>
      </c>
      <c r="F15" s="65"/>
      <c r="G15" s="66">
        <f t="shared" si="1"/>
        <v>1.4</v>
      </c>
      <c r="I15" t="s">
        <v>112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251</v>
      </c>
      <c r="B16" s="61">
        <v>1</v>
      </c>
      <c r="C16" s="62">
        <v>0.15</v>
      </c>
      <c r="D16" s="63">
        <f t="shared" si="0"/>
        <v>0.15</v>
      </c>
      <c r="E16" s="67">
        <f t="shared" si="3"/>
        <v>7</v>
      </c>
      <c r="F16" s="65"/>
      <c r="G16" s="66">
        <f t="shared" si="1"/>
        <v>1.05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61"/>
      <c r="B17" s="61"/>
      <c r="C17" s="62"/>
      <c r="D17" s="63"/>
      <c r="E17" s="64"/>
      <c r="F17" s="65"/>
      <c r="G17" s="66"/>
      <c r="I17" t="s">
        <v>115</v>
      </c>
      <c r="J17">
        <v>6</v>
      </c>
      <c r="U17">
        <v>0.15</v>
      </c>
      <c r="V17">
        <f t="shared" si="2"/>
        <v>0.21</v>
      </c>
    </row>
    <row r="18" spans="1:22" x14ac:dyDescent="0.25">
      <c r="A18" s="69"/>
      <c r="B18" s="61"/>
      <c r="C18" s="62"/>
      <c r="D18" s="63"/>
      <c r="E18" s="64"/>
      <c r="F18" s="65"/>
      <c r="G18" s="66"/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61"/>
      <c r="B19" s="61"/>
      <c r="C19" s="62"/>
      <c r="D19" s="63"/>
      <c r="E19" s="64"/>
      <c r="F19" s="65"/>
      <c r="G19" s="66"/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/>
      <c r="B20" s="61"/>
      <c r="C20" s="62"/>
      <c r="D20" s="63"/>
      <c r="E20" s="64"/>
      <c r="F20" s="65"/>
      <c r="G20" s="66"/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/>
      <c r="B21" s="61"/>
      <c r="C21" s="62"/>
      <c r="D21" s="63"/>
      <c r="E21" s="64"/>
      <c r="F21" s="65"/>
      <c r="G21" s="66"/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/>
      <c r="B22" s="61"/>
      <c r="C22" s="62"/>
      <c r="D22" s="63"/>
      <c r="E22" s="64"/>
      <c r="F22" s="65"/>
      <c r="G22" s="66"/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/>
      <c r="B23" s="61"/>
      <c r="C23" s="62"/>
      <c r="D23" s="63"/>
      <c r="E23" s="64"/>
      <c r="F23" s="65"/>
      <c r="G23" s="66"/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/>
      <c r="B24" s="61"/>
      <c r="C24" s="62"/>
      <c r="D24" s="63"/>
      <c r="E24" s="64"/>
      <c r="F24" s="65"/>
      <c r="G24" s="66"/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/>
      <c r="B25" s="70"/>
      <c r="C25" s="62"/>
      <c r="D25" s="63"/>
      <c r="E25" s="64"/>
      <c r="F25" s="65"/>
      <c r="G25" s="66"/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/>
      <c r="B26" s="71"/>
      <c r="C26" s="62"/>
      <c r="D26" s="63"/>
      <c r="E26" s="64"/>
      <c r="F26" s="65"/>
      <c r="G26" s="66"/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133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134</v>
      </c>
      <c r="B29" s="81"/>
      <c r="C29" s="82"/>
      <c r="D29" s="81"/>
      <c r="E29" s="166"/>
      <c r="F29" s="167"/>
      <c r="G29" s="81">
        <f>TRUNC(ROUND(SUM(G12:G28),2),2)</f>
        <v>33.799999999999997</v>
      </c>
    </row>
    <row r="30" spans="1:22" x14ac:dyDescent="0.25">
      <c r="A30" s="160" t="s">
        <v>135</v>
      </c>
      <c r="B30" s="161"/>
      <c r="C30" s="83"/>
      <c r="D30" s="83"/>
      <c r="E30" s="162"/>
      <c r="F30" s="16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136</v>
      </c>
      <c r="B31" s="85" t="s">
        <v>87</v>
      </c>
      <c r="C31" s="55" t="s">
        <v>137</v>
      </c>
      <c r="D31" s="55" t="s">
        <v>89</v>
      </c>
      <c r="E31" s="168" t="s">
        <v>90</v>
      </c>
      <c r="F31" s="169"/>
      <c r="G31" s="86" t="s">
        <v>91</v>
      </c>
    </row>
    <row r="32" spans="1:22" x14ac:dyDescent="0.25">
      <c r="A32" s="87"/>
      <c r="B32" s="88" t="s">
        <v>92</v>
      </c>
      <c r="C32" s="78" t="s">
        <v>93</v>
      </c>
      <c r="D32" s="78" t="s">
        <v>94</v>
      </c>
      <c r="E32" s="170" t="s">
        <v>95</v>
      </c>
      <c r="F32" s="171"/>
      <c r="G32" s="89" t="s">
        <v>96</v>
      </c>
    </row>
    <row r="33" spans="1:22" x14ac:dyDescent="0.25">
      <c r="A33" s="69" t="s">
        <v>138</v>
      </c>
      <c r="B33" s="90">
        <v>1</v>
      </c>
      <c r="C33" s="69">
        <v>4.0599999999999996</v>
      </c>
      <c r="D33" s="63">
        <f t="shared" ref="D33:D37" si="4">IFERROR(ROUND(B33*C33,5),0)</f>
        <v>4.0599999999999996</v>
      </c>
      <c r="E33" s="64">
        <f>+E16</f>
        <v>7</v>
      </c>
      <c r="F33" s="65"/>
      <c r="G33" s="65">
        <f t="shared" ref="G33:G37" si="5">IFERROR(TRUNC(ROUND(D33*E33,2),2),0)</f>
        <v>28.42</v>
      </c>
    </row>
    <row r="34" spans="1:22" x14ac:dyDescent="0.25">
      <c r="A34" s="69" t="s">
        <v>139</v>
      </c>
      <c r="B34" s="90">
        <v>0</v>
      </c>
      <c r="C34" s="69">
        <v>3.66</v>
      </c>
      <c r="D34" s="63">
        <f t="shared" si="4"/>
        <v>0</v>
      </c>
      <c r="E34" s="64">
        <f>+E33</f>
        <v>7</v>
      </c>
      <c r="F34" s="65"/>
      <c r="G34" s="65">
        <f t="shared" si="5"/>
        <v>0</v>
      </c>
    </row>
    <row r="35" spans="1:22" x14ac:dyDescent="0.25">
      <c r="A35" s="69" t="s">
        <v>140</v>
      </c>
      <c r="B35" s="90">
        <v>2</v>
      </c>
      <c r="C35" s="69">
        <v>3.66</v>
      </c>
      <c r="D35" s="63">
        <f t="shared" si="4"/>
        <v>7.32</v>
      </c>
      <c r="E35" s="64">
        <f t="shared" ref="E35:E37" si="6">+E34</f>
        <v>7</v>
      </c>
      <c r="F35" s="65"/>
      <c r="G35" s="65">
        <f t="shared" si="5"/>
        <v>51.24</v>
      </c>
    </row>
    <row r="36" spans="1:22" x14ac:dyDescent="0.25">
      <c r="A36" s="69" t="s">
        <v>141</v>
      </c>
      <c r="B36" s="90">
        <v>0</v>
      </c>
      <c r="C36" s="69">
        <v>4.0599999999999996</v>
      </c>
      <c r="D36" s="63">
        <f t="shared" si="4"/>
        <v>0</v>
      </c>
      <c r="E36" s="64">
        <f t="shared" si="6"/>
        <v>7</v>
      </c>
      <c r="F36" s="65"/>
      <c r="G36" s="65">
        <f t="shared" si="5"/>
        <v>0</v>
      </c>
    </row>
    <row r="37" spans="1:22" x14ac:dyDescent="0.25">
      <c r="A37" s="69" t="s">
        <v>142</v>
      </c>
      <c r="B37" s="90">
        <v>1</v>
      </c>
      <c r="C37" s="69">
        <v>4.08</v>
      </c>
      <c r="D37" s="63">
        <f t="shared" si="4"/>
        <v>4.08</v>
      </c>
      <c r="E37" s="64">
        <f t="shared" si="6"/>
        <v>7</v>
      </c>
      <c r="F37" s="65"/>
      <c r="G37" s="65">
        <f t="shared" si="5"/>
        <v>28.56</v>
      </c>
    </row>
    <row r="38" spans="1:22" x14ac:dyDescent="0.25">
      <c r="A38" s="69"/>
      <c r="B38" s="90"/>
      <c r="C38" s="69"/>
      <c r="D38" s="63"/>
      <c r="E38" s="62"/>
      <c r="F38" s="65"/>
      <c r="G38" s="65"/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143</v>
      </c>
      <c r="B40" s="93"/>
      <c r="C40" s="81"/>
      <c r="D40" s="81"/>
      <c r="E40" s="82"/>
      <c r="F40" s="94"/>
      <c r="G40" s="81">
        <f>TRUNC(ROUND(SUM(G33:G39),2),2)</f>
        <v>108.22</v>
      </c>
    </row>
    <row r="41" spans="1:22" x14ac:dyDescent="0.25">
      <c r="A41" s="160" t="s">
        <v>144</v>
      </c>
      <c r="B41" s="161"/>
      <c r="C41" s="83"/>
      <c r="D41" s="83"/>
      <c r="E41" s="162"/>
      <c r="F41" s="16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145</v>
      </c>
      <c r="B42" s="94"/>
      <c r="C42" s="81" t="s">
        <v>2</v>
      </c>
      <c r="D42" s="81" t="s">
        <v>87</v>
      </c>
      <c r="E42" s="166" t="s">
        <v>146</v>
      </c>
      <c r="F42" s="166"/>
      <c r="G42" s="81" t="s">
        <v>91</v>
      </c>
    </row>
    <row r="43" spans="1:22" x14ac:dyDescent="0.25">
      <c r="A43" s="95"/>
      <c r="B43" s="96"/>
      <c r="C43" s="58"/>
      <c r="D43" s="58" t="s">
        <v>92</v>
      </c>
      <c r="E43" s="172" t="s">
        <v>93</v>
      </c>
      <c r="F43" s="165"/>
      <c r="G43" s="58" t="s">
        <v>94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7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7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7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7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7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7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7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7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7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7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7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7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7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7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7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7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7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7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7"/>
        <v>0</v>
      </c>
    </row>
    <row r="64" spans="1:10" x14ac:dyDescent="0.25">
      <c r="A64" s="93" t="s">
        <v>147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60" t="s">
        <v>148</v>
      </c>
      <c r="B65" s="161"/>
      <c r="C65" s="83"/>
      <c r="D65" s="83"/>
      <c r="E65" s="162"/>
      <c r="F65" s="16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77" t="s">
        <v>86</v>
      </c>
      <c r="B66" s="168"/>
      <c r="C66" s="55" t="s">
        <v>149</v>
      </c>
      <c r="D66" s="55" t="s">
        <v>150</v>
      </c>
      <c r="E66" s="177" t="s">
        <v>88</v>
      </c>
      <c r="F66" s="169"/>
      <c r="G66" s="86" t="s">
        <v>151</v>
      </c>
    </row>
    <row r="67" spans="1:22" x14ac:dyDescent="0.25">
      <c r="A67" s="92"/>
      <c r="B67" s="49"/>
      <c r="C67" s="78"/>
      <c r="D67" s="78" t="s">
        <v>92</v>
      </c>
      <c r="E67" s="178" t="s">
        <v>93</v>
      </c>
      <c r="F67" s="179"/>
      <c r="G67" s="58" t="s">
        <v>152</v>
      </c>
    </row>
    <row r="68" spans="1:22" ht="15.75" thickBot="1" x14ac:dyDescent="0.3">
      <c r="A68" s="180"/>
      <c r="B68" s="181"/>
      <c r="C68" s="111"/>
      <c r="D68" s="111"/>
      <c r="E68" s="109"/>
      <c r="F68" s="65"/>
      <c r="G68" s="111"/>
    </row>
    <row r="69" spans="1:22" ht="15.75" thickBot="1" x14ac:dyDescent="0.3">
      <c r="A69" s="182" t="s">
        <v>153</v>
      </c>
      <c r="B69" s="183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154</v>
      </c>
      <c r="J69" s="113">
        <v>0</v>
      </c>
    </row>
    <row r="70" spans="1:22" x14ac:dyDescent="0.25">
      <c r="A70" s="184"/>
      <c r="B70" s="185"/>
      <c r="C70" s="78"/>
      <c r="D70" s="78"/>
      <c r="E70" s="186"/>
      <c r="F70" s="187"/>
      <c r="G70" s="76"/>
    </row>
    <row r="71" spans="1:22" x14ac:dyDescent="0.25">
      <c r="A71" s="93" t="s">
        <v>155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88"/>
      <c r="B72" s="189"/>
      <c r="C72" s="162" t="s">
        <v>156</v>
      </c>
      <c r="D72" s="162"/>
      <c r="E72" s="162"/>
      <c r="F72" s="162"/>
      <c r="G72" s="114">
        <f>TRUNC(ROUND(G29+G40+G64+G71,2),2)</f>
        <v>142.12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90"/>
      <c r="B73" s="191"/>
      <c r="C73" s="194" t="s">
        <v>157</v>
      </c>
      <c r="D73" s="166"/>
      <c r="E73" s="166"/>
      <c r="F73" s="115">
        <v>7.4999999999999997E-2</v>
      </c>
      <c r="G73" s="81">
        <f>TRUNC(ROUND(G72*F73,2),2)</f>
        <v>10.66</v>
      </c>
    </row>
    <row r="74" spans="1:22" x14ac:dyDescent="0.25">
      <c r="A74" s="190"/>
      <c r="B74" s="191"/>
      <c r="C74" s="194" t="s">
        <v>158</v>
      </c>
      <c r="D74" s="166"/>
      <c r="E74" s="166"/>
      <c r="F74" s="116">
        <v>7.4999999999999997E-2</v>
      </c>
      <c r="G74" s="81">
        <f>TRUNC(ROUND(G72*F74,2),2)</f>
        <v>10.66</v>
      </c>
      <c r="V74">
        <f>+COLUMN(V73)</f>
        <v>22</v>
      </c>
    </row>
    <row r="75" spans="1:22" x14ac:dyDescent="0.25">
      <c r="A75" s="192"/>
      <c r="B75" s="193"/>
      <c r="C75" s="194" t="s">
        <v>159</v>
      </c>
      <c r="D75" s="166"/>
      <c r="E75" s="166"/>
      <c r="F75" s="94"/>
      <c r="G75" s="81">
        <f>TRUNC(ROUND(SUM(G72:G74),2),2)</f>
        <v>163.44</v>
      </c>
      <c r="U75" t="s">
        <v>160</v>
      </c>
      <c r="V75">
        <f>+TRUNC(ROUND(G29+G40+G71+G73+G74,2),2)</f>
        <v>163.44</v>
      </c>
    </row>
    <row r="76" spans="1:22" x14ac:dyDescent="0.25">
      <c r="A76" s="173" t="s">
        <v>161</v>
      </c>
      <c r="B76" s="174"/>
      <c r="C76" s="175" t="s">
        <v>162</v>
      </c>
      <c r="D76" s="176"/>
      <c r="E76" s="176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163</v>
      </c>
      <c r="V76" s="53">
        <f>+G64</f>
        <v>0</v>
      </c>
    </row>
  </sheetData>
  <mergeCells count="34"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9:B9"/>
    <mergeCell ref="E9:F9"/>
    <mergeCell ref="A1:G1"/>
    <mergeCell ref="E2:G3"/>
    <mergeCell ref="A4:G4"/>
    <mergeCell ref="A7:E7"/>
    <mergeCell ref="E8:F8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55</vt:i4>
      </vt:variant>
      <vt:variant>
        <vt:lpstr>Rangos con nombre</vt:lpstr>
      </vt:variant>
      <vt:variant>
        <vt:i4>1</vt:i4>
      </vt:variant>
    </vt:vector>
  </HeadingPairs>
  <TitlesOfParts>
    <vt:vector size="5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ANTONIO ARBOLEDA GUERRERO</cp:lastModifiedBy>
  <dcterms:created xsi:type="dcterms:W3CDTF">2016-09-26T05:56:45Z</dcterms:created>
  <dcterms:modified xsi:type="dcterms:W3CDTF">2021-06-03T19:36:16Z</dcterms:modified>
</cp:coreProperties>
</file>